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7AB6D48-3F60-4653-AF35-6C94D5E086E9}" xr6:coauthVersionLast="47" xr6:coauthVersionMax="47" xr10:uidLastSave="{00000000-0000-0000-0000-000000000000}"/>
  <bookViews>
    <workbookView xWindow="-108" yWindow="-108" windowWidth="23256" windowHeight="12576" tabRatio="847" firstSheet="2"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6" l="1"/>
  <c r="E4" i="6"/>
  <c r="K4" i="6"/>
  <c r="K9" i="6"/>
  <c r="K5" i="6"/>
  <c r="K39" i="10"/>
  <c r="K37" i="10"/>
  <c r="K36" i="10"/>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<sst xmlns="http://schemas.openxmlformats.org/spreadsheetml/2006/main" count="576" uniqueCount="455">
  <si>
    <t>Note de présentation du projet en vue de la création, de la modification 
ou du renouvellement d’une formation d’établissement diplômante</t>
  </si>
  <si>
    <t xml:space="preserve">Intitulé de la formation : Diplôme de Médiation									</t>
  </si>
  <si>
    <r>
      <t>Objet du projet de formation :</t>
    </r>
    <r>
      <rPr>
        <sz val="11"/>
        <color theme="1"/>
        <rFont val="Calibri"/>
        <family val="2"/>
        <scheme val="minor"/>
      </rPr>
      <t xml:space="preserve">                     </t>
    </r>
  </si>
  <si>
    <t>Renouvellement</t>
  </si>
  <si>
    <t xml:space="preserve">Composante : </t>
  </si>
  <si>
    <t>EUR LEX@Société</t>
  </si>
  <si>
    <t>Secteur disciplinaire :</t>
  </si>
  <si>
    <t>36 - SCIENCES JURIDQUES</t>
  </si>
  <si>
    <t>Responsables de la formation (Nom Prénom) : BERNARDINI-FRICERO Laetitia, DIEMER Marie-Odile, GOUJON-BETHAN Thibault</t>
  </si>
  <si>
    <r>
      <t xml:space="preserve">Public visé : </t>
    </r>
    <r>
      <rPr>
        <sz val="11"/>
        <color theme="1"/>
        <rFont val="Calibri"/>
        <family val="2"/>
        <scheme val="minor"/>
      </rPr>
      <t>- tous les professionnels du Droit : avocats, magistrats, notaires, huissiers, greffiers, administrateurs et mandataires judiciaires, tuteurs et curateurs, juristes contentieux, assureurs, syndicats de copropriétaires, Directeurs des Ressources Humaines, Chargés de projets auprès de collectivités territoriales, etc.  
- tous les non-juristes intéressés, tels que les travailleurs sociaux, assistants sociaux, psychologues, psychothérapeutes, psychiatres, etc.
- étudiants de Licence, notamment en Droit  
- étudiants de Master, notamment en Droit privé, Droit public, Droit économique et des affaires, en Sciences politiques, en EM.RH et EM. PME/PMO ; etc.  
- étudiants inscrits dans des préparations à des examens et concours professionnels (ex. : CRFPA, ENM, Fonction publique) 
- étudiants en Doctorat, notamment en Droit et en Sciences Politiques
- Elèves-Avocats et Elèves-Magistrats</t>
    </r>
  </si>
  <si>
    <t>Cycle du diplôme</t>
  </si>
  <si>
    <t>Autre (précisez)</t>
  </si>
  <si>
    <t>Niveau d'entrée minimal (bac, bac+1, bac+2 …) :</t>
  </si>
  <si>
    <t>Bac/Niveau bac</t>
  </si>
  <si>
    <t>Niveau estimé de sortie  bac, bac+1, bac+2 ...) :</t>
  </si>
  <si>
    <r>
      <t>Prérequis :</t>
    </r>
    <r>
      <rPr>
        <sz val="11"/>
        <color theme="1"/>
        <rFont val="Calibri"/>
        <family val="2"/>
        <scheme val="minor"/>
      </rPr>
      <t xml:space="preserve"> </t>
    </r>
    <r>
      <rPr>
        <b/>
        <sz val="11"/>
        <color theme="1"/>
        <rFont val="Calibri"/>
        <family val="2"/>
        <scheme val="minor"/>
      </rPr>
      <t>aucun</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</si>
  <si>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</si>
  <si>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</si>
  <si>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</si>
  <si>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</si>
  <si>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</si>
  <si>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</si>
  <si>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</si>
  <si>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</si>
  <si>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Langue(s) d’enseignement : français</t>
  </si>
  <si>
    <t>Nombre visé de participants par session :  21</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</si>
  <si>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</si>
  <si>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</si>
  <si>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1 an</t>
  </si>
  <si>
    <r>
      <t xml:space="preserve">Rythme de la formation (journée, soir, samedi, alternance, séquences de cours groupés, cours du soir, séance de regroupement…) : </t>
    </r>
    <r>
      <rPr>
        <sz val="11"/>
        <color theme="1"/>
        <rFont val="Calibri"/>
        <family val="2"/>
        <scheme val="minor"/>
      </rPr>
      <t>Rythmes de la formation :
- session de cours = vendredi soir de 17h à 20h + samedi matin de 8h30 à 12h30, en moyenne 2 fois par mois, de septembre à juillet.
- sessions de cours en distanciel sur les mêmes créneaux
- stage pratique obligatoire de 14 heures (stage perlé de janvier à juillet)</t>
    </r>
  </si>
  <si>
    <t>Stage</t>
  </si>
  <si>
    <t>Durée du stage : 14 heures</t>
  </si>
  <si>
    <t>Partenariat public ou privé financier : NON</t>
  </si>
  <si>
    <t>Partenariat public ou privé académique : NON</t>
  </si>
  <si>
    <r>
      <t xml:space="preserve">Informations complémentaires : </t>
    </r>
    <r>
      <rPr>
        <sz val="11"/>
        <color theme="1"/>
        <rFont val="Calibri"/>
        <family val="2"/>
        <scheme val="minor"/>
      </rPr>
      <t>les milieux professionnels intéressés (juridictions, barreaux, associations de médiation) ont été consultés en amont pour définir le contenu pédagogique et les modalités d'enseignement</t>
    </r>
  </si>
  <si>
    <t>1. Avis COPIL composante (avec soutenabilité du site) :</t>
  </si>
  <si>
    <t>Favorable</t>
  </si>
  <si>
    <r>
      <t xml:space="preserve">Arguments (alignement stratégique, intérêt financier, intérêt d’image, intérêt pour l’insertion professionnelle des étudiants, ...) : 
</t>
    </r>
    <r>
      <rPr>
        <i/>
        <sz val="11"/>
        <color theme="1"/>
        <rFont val="Calibri"/>
        <family val="2"/>
        <scheme val="minor"/>
      </rPr>
      <t>La voie contentieuse est en général la voie première à laquelle les parties à un litige recourent pour résoudre leur différend de façon efficace et contraignante. Cela étant, en raison notamment du coût élevé et de la durée souvent très longue des procédures juridictionnelles, ainsi que des difficultés d'exécution des décisions obtenues, de nombreux modes alternatifs de règlement des conflits (M.A.R.C.) sont apparus. Il en est ainsi de la médiation, qui consiste en l’intervention d’un tiers dans un conflit, en vue de permettre aux parties de trouver un accord négocié, conforme à leurs intérêts respectifs. 
Depuis une trentaine d'années, le recours aux M.A.R.C. se développe très fortement. S’agissant de la médiation, il existe une pression internationale forte en faveur du développement de ce mode dans tous les secteurs économiques. La directive communautaire 2008/52/CE, entrée en vigueur le 12 juin 2008, et l’ordonnance n° 2011-1540 du 16 novembre 2011 qui l’a transposée en droit français vient ainsi donner une assise juridique tant en droit privé qu'en droit public à la faveur de la médiation. Cette directive entend faciliter le recours à la médiation en matières civile et commerciale dans les litiges transfrontaliers, en invitant les États à y recourir, en obligeant les États à instaurer des procédures encadrant l’exécution des accords qui en découleraient, et en assurant la qualité de la médiation, notamment en matière de formation des médiateurs. Plus récemment, la loi française est allée encore plus loin puisqu’elle prévoit dans un nombre croissant d’hypothèses en procédure civile le recours obligatoire à un M.A.R.C. avant de s’adresser au juge, la médiation étant ainsi appelée à devenir le mode de règlement prioritaire des litiges. Même si ce dispositif de recours à la médiation préalable obligatoire est encore expérimental en droit public, la médiation administrative bénéficie depuis 2017 d'un solide socle juridique en la matière.
D'ailleurs, la formation des médiateurs n’obéit pas en principe à un cadre législatif impératif et peut être assurée tant par des acteurs privés que publics. Des critères sont néanmoins posés par les secteurs professionnels (tels le Conseil national des barreaux qui pose les conditions pour que les avocats soient reconnus comme médiateurs) qui démontrent l’attente d’une formation sérieuse, crédible et substantielle ménageant une large part aux aspects pratiques.
L'objectif du Diplôme Universitaire de Médiation est triple :
• D'abord, il s'agit de placer Université Côte d’Azur au centre de l'action de la formation des médiateurs, étant l’acteur le plus légitime pour proposer une formation de très haute qualité répondant aux attentes européennes, nationales et des secteurs professionnels pour s’adapter aux enjeux contemporains et à l’essor des missions de médiation. 
• Ensuite, il s'agit de permettre aux étudiants d'acquérir les outils nécessaires à la pratique de la médiation et de maîtriser le cadre juridique de ce mode de résolution des conflits nationaux et transfrontaliers, afin de l'inscrire au mieux dans leur pratique professionnelle actuelle ou à venir.
• Enfin, il s'agit de permettre aux étudiants d'intégrer toute structure ayant pour objet de promouvoir et favoriser la médiation par tous moyens appropriés, et de proposer à toute personne physique ou morale, privée ou publique, des Médiateurs dont elle reconnaît la compétence et l’indépendance.
La formation se positionne dans l'axe stratégique de recherche de l'établissement en Droit des Procédures, tant privatistes (laboratoire CERDP - UPR 1201) que publicistes (laboratoire CERDACFF - EA 7267).</t>
    </r>
    <r>
      <rPr>
        <b/>
        <sz val="11"/>
        <color theme="1"/>
        <rFont val="Calibri"/>
        <family val="2"/>
        <scheme val="minor"/>
      </rPr>
      <t xml:space="preserve">
Date COPIL composante : 24/11/2022</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</si>
  <si>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</si>
  <si>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</si>
  <si>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</si>
  <si>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</si>
  <si>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</si>
  <si>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</si>
  <si>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</si>
  <si>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</si>
  <si>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La voie contentieuse est en général la voie première à laquelle les parties à un litige recourent pour résoudre leur différend de façon efficace et contraignante. Cela étant, en raison notamment du coût élevé et de la durée souvent très longue des procédures juridictionnelles, ainsi que des difficultés d'exécution des décisions obtenues, de nombreux modes alternatifs de règlement des conflits (M.A.R.C.) sont apparus. Il en est ainsi de la médiation, qui consiste en l’intervention d’un tiers dans un conflit, en vue de permettre aux parties de trouver un accord négocié, conforme à leurs intérêts respectifs. 
Depuis une trentaine d'années, le recours aux M.A.R.C. se développe très fortement. S’agissant de la médiation, il existe une pression internationale forte en faveur du développement de ce mode dans tous les secteurs économiques. La directive communautaire 2008/52/CE, entrée en vigueur le 12 juin 2008, et l’ordonnance n° 2011-1540 du 16 novembre 2011 qui l’a transposée en droit français vient ainsi donner une assise juridique tant en droit privé qu'en droit public à la faveur de la médiation. Cette directive entend faciliter le recours à la médiation en matières civile et commerciale dans les litiges transfrontaliers, en invitant les États à y recourir, en obligeant les États à instaurer des procédures encadrant l’exécution des accords qui en découleraient, et en assurant la qualité de la médiation, notamment en matière de formation des médiateurs. Plus récemment, la loi française est allée encore plus loin puisqu’elle prévoit dans un nombre croissant d’hypothèses en procédure civile le recours obligatoire à un M.A.R.C. avant de s’adresser au juge, la médiation étant ainsi appelée à devenir le mode de règlement prioritaire des litiges. Même si ce dispositif de recours à la médiation préalable obligatoire est encore expérimental en droit public, la médiation administrative bénéficie depuis 2017 d'un solide socle juridique en la matière.
D'ailleurs, la formation des médiateurs n’obéit pas en principe à un cadre législatif impératif et peut être assurée tant par des acteurs privés que publics. Des critères sont néanmoins posés par les secteurs professionnels (tels le Conseil national des barreaux qui pose les conditions pour que les avocats soient reconnus comme médiateurs) qui démontrent l’attente d’une formation sérieuse, crédible et substantielle ménageant une large part aux aspects pratiques.
L'objectif du Diplôme Universitaire de Médiation est triple :
• D'abord, il s'agit de placer Université Côte d’Azur au centre de l'action de la formation des médiateurs, étant l’acteur le plus légitime pour proposer une formation de très haute qualité répondant aux attentes européennes, nationales et des secteurs professionnels pour s’adapter aux enjeux contemporains et à l’essor des missions de médiation. 
• Ensuite, il s'agit de permettre aux étudiants d'acquérir les outils nécessaires à la pratique de la médiation et de maîtriser le cadre juridique de ce mode de résolution des conflits nationaux et transfrontaliers, afin de l'inscrire au mieux dans leur pratique professionnelle actuelle ou à venir.
• Enfin, il s'agit de permettre aux étudiants d'intégrer toute structure ayant pour objet de promouvoir et favoriser la médiation par tous moyens appropriés, et de proposer à toute personne physique ou morale, privée ou publique, des Médiateurs dont elle reconnaît la compétence et l’indépendance.
La formation se positionne dans l'axe stratégique de recherche de l'établissement en Droit des Procédures, tant privatistes (laboratoire CERDP - UPR 1201) que publicistes (laboratoire CERDACFF - EA 7267).</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</si>
  <si>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</si>
  <si>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</si>
  <si>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est conçue comme une unité pédagogique (pas de semestrialisation ; session unique d'examen ; compensation des matières et des UE) visant à une acquistion progressive des savoirs et savoir-faire en matière de médiation.
L'UE 1 porte sur une introduction à la médiation. Elle consiste en : 1°) un enseignement des principes fondamentaux de la médiation (définition, notion de conflit, présentation des acteurs, rôles de l'avocat, du juge, déontologie du médiateur, étapes d'une médiation) ; 2°) une présentation générale des autres MARC (conciliation, arbitrage, droit collaboratif, procédure participative), pour pouvoir les distinguer de la médiation et mieux cerner la spécificité de cette dernière. Des professionnels de chaque MARC précités interviendront pour assurer ces enseignements.
L'UE 2 porte sur le cadre juridique de la médiation. Elle implique au préalable une mise à jour juridique pour les étudiants non juristes. L'UE présente les cadres juridiques principaux de médiation, à savoir celui des médiations intervenant hors de tout procès (dites médiations conventionnelles) et celui des médiations intervenant pendant un procès (dites médiations juridictionnelles). A cette occasion, sont abordés les contrats et clauses de médiation, les formes et effets des accords de médiation, ainsi que les médiation judiciaires civiles et pénales, et les médiations administratives. Sont enfin présentées certaines médiations spécialisées, à savoir les médiation familiale, institutionnelle et de la consommation. Cela permet d'appréhender la diversité juridique de la médiation. Les Enseignants-Chercheurs d'UCA, spécialisés dans le cadre juridique de la médiation, ainsi que des juristes et professionnels des médiations spécialisées, assureront ces enseignements. 
L'UE 3 marque le débuts des enseignements pratiques. Elle porte sur les outils de communication utilisés en médiation pour les interactions entre les différents acteurs du processus (le médiateur devant d'abord permettre aux parties de communiquer entre elles), à savoir l'écoute active, la reformulation et la communication non violente. L'enseignement porte essentiellement sur des mises en situation pratiques, encadrées par un spécialiste de la médiation et de ces méthodes de communication.
L'UE 4 porte sur l'étude du modèle de médiation tiré des travaux de Thomas FIUTAK. Cette méthode s’avère particulièrement adaptée aux médiations impliquant une dimension émotionnelle importante (droit de la famille, droit social, etc.). L'enseignement porte essentiellement sur des mises en situation pratiques, encadrées par un spécialiste de cette méthode de médiation.
L'UE 5 porte sur l'étude du modèle de médiation tiré des travaux de l’Université d’Harvard (USA). Cette méthode s’avère particulièrement adaptée aux médiations commerciales et administratives, où l’aspect émotionnel est souvent minime voire absent. L'enseignement porte essentiellement sur des mises en situation pratiques, encadrées par un spécialiste de cette méthode de médiation.
L'UE 6 porte sur un stage pratique de découverte et d'observation. Ce stage peut être effectué de janvier à juillet, et implique que chaque étudiant assiste à la préparation d'une médiation, ainsi qu'à au moins une séance de médiation et à un retour d'expérience avec un médiateur professionnel. Cette expérience, qui aura lieu en cours d'année, doit permettre à l'étudiant de confronter, en cours d'apprentissage, ses acquis avec la pratique professionnelle, afin de lui permettre de meiux se positionner dans sa pratique à venir.</t>
  </si>
  <si>
    <t>2.3. Positionnement dans la stratégie de la composante et de l'établissement</t>
  </si>
  <si>
    <t>• Le positionnement et la valeur ajoutée de la formation au sein de la composante et de l'établissement</t>
  </si>
  <si>
    <t>Le D.U. de Médiation est une formation relevant du champ disciplinaire juridique.
Il existe quelques enseignements sur la médiation dans certaines matières de Master en droit et en psychologie, mais aucune formation aussi complète et spécifique n'existe au sein de l'établissement.
La formation envisagée représente un véritable complément aux formations existantes en droit. Son contenu pédagogique, notamment l'enseignement des modèles de médiation (qui sont une sorte de "carte routière" permettant de traiter toutes les arcanes d'un conflit selon son origine, émotionnelle ou pragmatique) est par ailleurs unique en France.
Le DU UCA est pré-validé par le Centre de médiation de la profession d’avocat.</t>
  </si>
  <si>
    <t>2.4. Public visé et effectifs attendus</t>
  </si>
  <si>
    <t>Indiquez le public visé, les effectifs attendus pour chacun de ces publics et si nécessaire la mise en place de tarifs préférentiels</t>
  </si>
  <si>
    <t>Public visé :
- tous les professionnels du Droit : avocats, magistrats, notaires, huissiers, greffiers, administrateurs et mandataires judiciaires, tuteurs et curateurs, juristes contentieux, assureurs, syndicats de copropriétaires, Directeurs des Ressources Humaines, Chargés de projets auprès de collectivités territoriales, etc.  
- tous les non-juristes intéressés, tels que les travailleurs sociaux, assistants sociaux, psychologues, psychothérapeutes, psychiatres, etc.
- étudiants de Licence, notamment en Droit  
- étudiants de Master, notamment en Droit privé, Droit public, Droit économique et des affaires, en Sciences politiques, en EM.RH et EM. PME/PMO ; etc.  
- étudiants inscrits dans des préparations à des examens et concours professionnels (ex. : CRFPA, ENM, Fonction publique) 
- étudiants en Doctorat, notamment en Droit et en Sciences Politiques
- Elèves-Avocats et Elèves-Magistrats
Effectifs attendus : 21 inscrits maximum / 15 inscrits minimum dont :
- 5 étudiants en formation initiale
- 10 professionnels en formation continue
Pas de tarif préférentiel, mais deux tarifs différents pour les étudiants en formation initiale et les autres (formation continue et formation permanente).</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</si>
  <si>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</si>
  <si>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</si>
  <si>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</si>
  <si>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</si>
  <si>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</si>
  <si>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</si>
  <si>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</si>
  <si>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</si>
  <si>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</si>
  <si>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</si>
  <si>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</si>
  <si>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</si>
  <si>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</si>
  <si>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</si>
  <si>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</si>
  <si>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La rouverture du D.U. de Médiation répond à une demande de différents milieux professionnels du droit au sein des Alpes-Maritimes. Ainsi :
- les Référents Médiation auprès des juridictions administratives et judiciaires de Nice et de Grasse souhaitent, pour pouvoir développer davantage le recours à la médiation lors d'une instance en cours, disposer d'un vivier de professionnels dûment formés à ce mode amiable de règlement des litiges ;
- les Avocats souhaitent bénéficier d'une formation à la médiation de proximité et leur permettant notamment d'être référencés en tant qu'Avocats médiateurs auprès du Centre National de Médiation des Avocats.
La qualité de la formation proposée initialement par l'UNS les a en outre incités à solliciter naturellement UCA pour oeuvrer en ce sens.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</si>
  <si>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</si>
  <si>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</si>
  <si>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Liste des formations proches dans la région PACA : 
- un D.U. de modes amiables de résolution des différends à l’université de Toulon, non réservé à la médiation
- un D.U. de justice participative à l'Université d'Avignon (accessible seulement en formation continue), non réservé à la médiation
- un D.E.S.U. "Droit et pratique de la médiation et de la négociation en droit des affaires" à Aix-Marseille Université (accessible seulement niveau M1 et spécialisé en droit des affaires)
- un Certificat en "Gestion des conflits et médiations" à l'IEP d'Aix-en-Provence (accessible seulement en formation continue)
Il n'existe pas de coopération de ces formations entre elles, ni avec le D.U. envisagé à UCA.</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</si>
  <si>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</si>
  <si>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</si>
  <si>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</si>
  <si>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</si>
  <si>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</si>
  <si>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</si>
  <si>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</si>
  <si>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</si>
  <si>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</si>
  <si>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</si>
  <si>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</si>
  <si>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</si>
  <si>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</si>
  <si>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Toulon</t>
  </si>
  <si>
    <t>Université de Toulon</t>
  </si>
  <si>
    <t>Public</t>
  </si>
  <si>
    <t>Présentiel</t>
  </si>
  <si>
    <t>100 % CM</t>
  </si>
  <si>
    <t>Inconnu</t>
  </si>
  <si>
    <t>Avignon</t>
  </si>
  <si>
    <t>Université d'Avignon</t>
  </si>
  <si>
    <t>Aix-Marseille</t>
  </si>
  <si>
    <t>AMU</t>
  </si>
  <si>
    <t>?</t>
  </si>
  <si>
    <t>https://formations.univ-amu.fr/fr/DE2/UDMB</t>
  </si>
  <si>
    <t>IEP Aix en Provence</t>
  </si>
  <si>
    <t>https://www.sciencespo-aix.fr/contenu/certificat-gestion-des-conflits-et-mediations/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</si>
  <si>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</si>
  <si>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</si>
  <si>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</si>
  <si>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</si>
  <si>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</si>
  <si>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</si>
  <si>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</si>
  <si>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</si>
  <si>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</si>
  <si>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</si>
  <si>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</si>
  <si>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</si>
  <si>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DIEMER Marie-Odile</t>
  </si>
  <si>
    <t>E/C</t>
  </si>
  <si>
    <t>UCA</t>
  </si>
  <si>
    <t>marie-odile.diemer@univ-cotedazur.fr / 0659370174</t>
  </si>
  <si>
    <t>Bernardini Laetitia</t>
  </si>
  <si>
    <t>Directrice juridique adjointe UCA</t>
  </si>
  <si>
    <t>laetitia.bernardini@univ-cotedazur.fr</t>
  </si>
  <si>
    <t>GOUJON-BETHAN Thibault</t>
  </si>
  <si>
    <t>thibault.goujon-bethan@univ-cotedazur.fr / 0613400098</t>
  </si>
  <si>
    <t>Adam Carine</t>
  </si>
  <si>
    <t>Directrice administrative du Campus Bastide Rouge</t>
  </si>
  <si>
    <t>carine.adam@univ-cotedazur.fr</t>
  </si>
  <si>
    <t>STRICKLER Yves</t>
  </si>
  <si>
    <t xml:space="preserve">yves.strickler@univ-cotedazur.fr </t>
  </si>
  <si>
    <t>Beurgaud Nathalie</t>
  </si>
  <si>
    <t xml:space="preserve">Avocate </t>
  </si>
  <si>
    <t>Barreau de Nice</t>
  </si>
  <si>
    <t>nathalie@beurgaud-avocat.fr</t>
  </si>
  <si>
    <t xml:space="preserve">Lenoir Amaury </t>
  </si>
  <si>
    <t xml:space="preserve">Délégué National à la médiation pour les juridictions administratives et référent médiation au TA de Nice </t>
  </si>
  <si>
    <t>Conseil d'État / Tribunal administratif de Nice</t>
  </si>
  <si>
    <t>amaury.lenoir@conseil-etat.fr</t>
  </si>
  <si>
    <t xml:space="preserve">La Manno Chantal </t>
  </si>
  <si>
    <t xml:space="preserve">Médiateur </t>
  </si>
  <si>
    <t>UDAF/ Médiation 06</t>
  </si>
  <si>
    <t xml:space="preserve">mediationchantal@yahoo.fr </t>
  </si>
  <si>
    <t xml:space="preserve">Losappio Serge </t>
  </si>
  <si>
    <t>Avocat/médiateur</t>
  </si>
  <si>
    <t>Barreau de Seine saint Denis</t>
  </si>
  <si>
    <t>sergelosappio@hotmail.fr</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</si>
  <si>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</si>
  <si>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</si>
  <si>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</si>
  <si>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</si>
  <si>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</si>
  <si>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</si>
  <si>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</si>
  <si>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</si>
  <si>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</si>
  <si>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</si>
  <si>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</si>
  <si>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</si>
  <si>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</si>
  <si>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</si>
  <si>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</si>
  <si>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</si>
  <si>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</si>
  <si>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</si>
  <si>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</si>
  <si>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</si>
  <si>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</si>
  <si>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</si>
  <si>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</si>
  <si>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</si>
  <si>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</si>
  <si>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</si>
  <si>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</si>
  <si>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</si>
  <si>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</si>
  <si>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</si>
  <si>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</si>
  <si>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</si>
  <si>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</si>
  <si>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</si>
  <si>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</si>
  <si>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</si>
  <si>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</si>
  <si>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</si>
  <si>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</si>
  <si>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</si>
  <si>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</si>
  <si>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</si>
  <si>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</si>
  <si>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</si>
  <si>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</si>
  <si>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</si>
  <si>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</si>
  <si>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</si>
  <si>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</si>
  <si>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</si>
  <si>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</si>
  <si>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</si>
  <si>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</si>
  <si>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</si>
  <si>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</si>
  <si>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</si>
  <si>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</si>
  <si>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</si>
  <si>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</si>
  <si>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</si>
  <si>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</si>
  <si>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</si>
  <si>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</si>
  <si>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</si>
  <si>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</si>
  <si>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</si>
  <si>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</si>
  <si>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</si>
  <si>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</si>
  <si>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</si>
  <si>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</si>
  <si>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</si>
  <si>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</si>
  <si>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</si>
  <si>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</si>
  <si>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</si>
  <si>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</si>
  <si>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</si>
  <si>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</si>
  <si>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</si>
  <si>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</si>
  <si>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</si>
  <si>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</si>
  <si>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</si>
  <si>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</si>
  <si>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</si>
  <si>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</si>
  <si>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</si>
  <si>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</si>
  <si>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</si>
  <si>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</si>
  <si>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</si>
  <si>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</si>
  <si>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</si>
  <si>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</si>
  <si>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</si>
  <si>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</si>
  <si>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</si>
  <si>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</si>
  <si>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</si>
  <si>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</si>
  <si>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</si>
  <si>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</si>
  <si>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</si>
  <si>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</si>
  <si>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</si>
  <si>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</si>
  <si>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</si>
  <si>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</si>
  <si>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</si>
  <si>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</si>
  <si>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</si>
  <si>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</si>
  <si>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</si>
  <si>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</si>
  <si>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</si>
  <si>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</si>
  <si>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</si>
  <si>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</si>
  <si>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</si>
  <si>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</si>
  <si>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</si>
  <si>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</si>
  <si>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</si>
  <si>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</si>
  <si>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</si>
  <si>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</si>
  <si>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</si>
  <si>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</si>
  <si>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</si>
  <si>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</si>
  <si>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</si>
  <si>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</si>
  <si>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en date du: 24/11/2022</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</si>
  <si>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</si>
  <si>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</si>
  <si>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</si>
  <si>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</si>
  <si>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</si>
  <si>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</si>
  <si>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</si>
  <si>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</si>
  <si>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</si>
  <si>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</si>
  <si>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</si>
  <si>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</si>
  <si>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</si>
  <si>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</si>
  <si>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</si>
  <si>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</si>
  <si>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</si>
  <si>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</si>
  <si>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</si>
  <si>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</si>
  <si>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</si>
  <si>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</si>
  <si>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</si>
  <si>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</si>
  <si>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</si>
  <si>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</si>
  <si>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</si>
  <si>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</si>
  <si>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</si>
  <si>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</si>
  <si>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</si>
  <si>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</si>
  <si>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</si>
  <si>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</si>
  <si>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</si>
  <si>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</si>
  <si>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</si>
  <si>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</si>
  <si>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</si>
  <si>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</si>
  <si>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</si>
  <si>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</si>
  <si>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</si>
  <si>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</si>
  <si>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</si>
  <si>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</si>
  <si>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</si>
  <si>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</si>
  <si>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</si>
  <si>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</si>
  <si>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</si>
  <si>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</si>
  <si>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</si>
  <si>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</si>
  <si>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</si>
  <si>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</si>
  <si>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</si>
  <si>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OUI - Entièrement</t>
  </si>
  <si>
    <t>EUR HEALTHY</t>
  </si>
  <si>
    <t>LLAC</t>
  </si>
  <si>
    <t>Bac+3</t>
  </si>
  <si>
    <t>04 - MATHÉMATIQUES APPLIQUÉES AUX SCIENCES SOCIALES (MASS)</t>
  </si>
  <si>
    <t>UF</t>
  </si>
  <si>
    <t>2 ans</t>
  </si>
  <si>
    <t>Défavorable</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</si>
  <si>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</si>
  <si>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</si>
  <si>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</si>
  <si>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</si>
  <si>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</si>
  <si>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</si>
  <si>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</si>
  <si>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</si>
  <si>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</si>
  <si>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</si>
  <si>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</si>
  <si>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</si>
  <si>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</si>
  <si>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</si>
  <si>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</si>
  <si>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</si>
  <si>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</si>
  <si>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</si>
  <si>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</si>
  <si>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</si>
  <si>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</si>
  <si>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</si>
  <si>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</si>
  <si>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</si>
  <si>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</si>
  <si>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</si>
  <si>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</si>
  <si>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</si>
  <si>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</si>
  <si>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</si>
  <si>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</si>
  <si>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</si>
  <si>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</si>
  <si>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</si>
  <si>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</si>
  <si>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</si>
  <si>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</si>
  <si>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</si>
  <si>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</si>
  <si>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</si>
  <si>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</si>
  <si>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</si>
  <si>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</si>
  <si>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</si>
  <si>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</si>
  <si>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</si>
  <si>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</si>
  <si>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</si>
  <si>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</si>
  <si>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</si>
  <si>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</si>
  <si>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</si>
  <si>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</si>
  <si>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</si>
  <si>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</si>
  <si>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</si>
  <si>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</si>
  <si>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</si>
  <si>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</si>
  <si>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</si>
  <si>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</si>
  <si>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</si>
  <si>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</si>
  <si>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</si>
  <si>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</si>
  <si>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</si>
  <si>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</si>
  <si>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</si>
  <si>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</si>
  <si>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Co-fondateur du DU de Médiation de l'UNS
Intervenant au sein du DU de 2010 à 2017
Formateur à l'IFOMENE / ICP (Paris)
Spécialiste des modèles de médiation FIUTAK et HARVARD
Avocat médiateur (centre de médiation barreau 93)</t>
  </si>
  <si>
    <t>Diplômée du DU de médiation de l'UNS (mention TB)
Intervenante au sein du DU de médiation de l'UNS de 2013 à 2017
Spécialiste du modèle de médiation HARVARD</t>
  </si>
  <si>
    <t>Référente pédagogique du DU de médiation de l'UNS de 2010 à 2017
Intervenante en Ecoute active et reformulation au sein du DU de médiation depuis 2012
Ancienne avocate au Barreau de Nice
Formée à la médiation institionnelle et administrative (juriste au sein du Médiateur de la République en 2010/2011)</t>
  </si>
  <si>
    <t>Vice-bâtonnière de Nice
Praticienne du droit collaboratif
Membre de l'Association Française des Praticiens du Droit Collaboratif (AFPDC)</t>
  </si>
  <si>
    <t>Diplômée d'Etat de médiation familiale
Médiatrice familiale depuis 23 ans</t>
  </si>
  <si>
    <t>Défenseur des droits</t>
  </si>
  <si>
    <t xml:space="preserve">Défenseur des droits </t>
  </si>
  <si>
    <t>Saubeaux Georges</t>
  </si>
  <si>
    <t>geroges.saubeaux@defenseurdesdroits.fr</t>
  </si>
  <si>
    <t xml:space="preserve">Toutes									</t>
  </si>
  <si>
    <t>Toutes</t>
  </si>
  <si>
    <t>B2</t>
  </si>
  <si>
    <t xml:space="preserve">Compétence en matière de médiation, de MARD et de gestion de conflit							</t>
  </si>
  <si>
    <t>UE 1 - Introduction à la médiation (obligatoire)</t>
  </si>
  <si>
    <t>UE 2 - Cadre juridique de la médiation (obligatoire)</t>
  </si>
  <si>
    <t>UE 3 - Outils de communication (obligatoire)</t>
  </si>
  <si>
    <t>UE 4 - Modèle de médiation 1 : le modèle FIUTAK (obligatoire)</t>
  </si>
  <si>
    <t>UE 5 - Modèle de médiation 2 : le modèle HARVARD (obligatoire)</t>
  </si>
  <si>
    <t>UE 6 - Stage (obligatoire)</t>
  </si>
  <si>
    <t>Rapport de stage</t>
  </si>
  <si>
    <t>Soutenance du rapport de stage</t>
  </si>
  <si>
    <t xml:space="preserve">Porteron Cédric </t>
  </si>
  <si>
    <t>Avocat</t>
  </si>
  <si>
    <t xml:space="preserve">Barreau de Nice </t>
  </si>
  <si>
    <t>cedric.porteron@wanadoo.fr</t>
  </si>
  <si>
    <t>Spécialiste droit pénal</t>
  </si>
  <si>
    <t>Marie-Justine Vola</t>
  </si>
  <si>
    <t>Juriste</t>
  </si>
  <si>
    <t>Association Montjoye</t>
  </si>
  <si>
    <t>Expérience médiation</t>
  </si>
  <si>
    <t>FRICERO Natalie</t>
  </si>
  <si>
    <t>UCA - émérite</t>
  </si>
  <si>
    <t>natalie.fricero@univ-cotedazur.fr</t>
  </si>
  <si>
    <t>Formation initiale uniquement</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</si>
  <si>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la médiation est un secteur en plein essor. Les universités doivent offrir une formation d'excellence accompagnant cette promotion des modes alternatifs de résolution des différends, tant en droit privé qu'en droit public.</t>
    </r>
    <r>
      <rPr>
        <b/>
        <sz val="11"/>
        <color theme="1"/>
        <rFont val="Calibri"/>
        <family val="2"/>
        <scheme val="minor"/>
      </rPr>
      <t xml:space="preserve"> </t>
    </r>
    <r>
      <rPr>
        <sz val="11"/>
        <color theme="1"/>
        <rFont val="Calibri"/>
        <family val="2"/>
        <scheme val="minor"/>
      </rPr>
      <t>Il existe une demande de formation dans le Sud-Est de la part des avocats et professionnels du droit, mais également professionnels non juridiques souhaitant enrichir leurs pratiques en médiation, tant du point de vue privé que public.</t>
    </r>
  </si>
  <si>
    <r>
      <t xml:space="preserve">Logistique (lieu de la formation, capacité salle, spécificités salles) : </t>
    </r>
    <r>
      <rPr>
        <sz val="11"/>
        <color theme="1"/>
        <rFont val="Calibri"/>
        <family val="2"/>
        <scheme val="minor"/>
      </rPr>
      <t>campus Trotabas, salle équipée de visioconférence et de matériel permettant les mises en situation</t>
    </r>
  </si>
  <si>
    <r>
      <t>Téléphone :   BERNARDINI-FRICERO Laetitia : 06 62 11 74 41 ; DIEMER Marie-Odile : 06 59 37 01 74 ; GOUJON-BETHAN Thibault : 06 13 40 00 98
Mail :</t>
    </r>
    <r>
      <rPr>
        <sz val="11"/>
        <color theme="1"/>
        <rFont val="Calibri"/>
        <family val="2"/>
        <scheme val="minor"/>
      </rPr>
      <t xml:space="preserve"> BERNARDINI-FRICERO Laetitia : Laetitia.BERNARDINI@univ-cotedazur.fr ; DIEMER Marie-Odile : Marie-Odile.DIEMER@univ-cotedazur.fr ; GOUJON-BETHAN Thibault : Thibault.GOUJON-BETHAN@univ-cotedazur.fr</t>
    </r>
  </si>
  <si>
    <r>
      <t xml:space="preserve">Objectif pédagogique exprimé en compétences/métiers : </t>
    </r>
    <r>
      <rPr>
        <sz val="11"/>
        <color theme="1"/>
        <rFont val="Calibri"/>
        <family val="2"/>
        <scheme val="minor"/>
      </rPr>
      <t>Objectif spécifique. À l’issue de la formation, les étudiants seront en mesure d’effectuer des missions de médiation dans tout contexte judiciaire, conventionnel, institutionnel ou professionnel.
Compétences attendues. À l’issue de la formation, les étudiants seront en mesure de :
- reconnaître, distinguer et classifier les différents modes alternatifs de règlement des différends,
- intégrer le cadre juridique, éthique et déontologique de la médiation, pour adopter un comportement conforme aux obligations pesant sur les médiateurs,
- mobiliser à bon escient les outils de communication nécessaires, spécialement les techniques d’écoute active et de reformulation et de communication non violente,
- appliquer les différents modèles de médiation enseignés, les combiner et choisir les méthodes les plus adaptées à la résolution conflit à gérer et à son contexte,
- partager leur expérience avec leurs pairs, comparer leurs pratiques et porter un regard réflexif et critique sur leur propre pratique</t>
    </r>
  </si>
  <si>
    <t>Fonctions : BERNARDINI-FRICERO Laetitia : directrice juridique ajointe UCA ; DIEMER Marie-Odile : maître de conférences à UCA ; GOUJON-BETHAN Thibault : professeur des universités à l'université Jean Moulin Lyon 3, membre associé du CERDP (UCA)
Grade :</t>
  </si>
  <si>
    <t xml:space="preserve">Référent médiation auprès
 du CE </t>
  </si>
  <si>
    <t>Université Jean Moulin
Lyon 3</t>
  </si>
  <si>
    <t>en date du: 13/12/22</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</si>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</sst>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4">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5" fillId="7" borderId="1" xfId="0" applyFont="1" applyFill="1" applyBorder="1"/>
    <xf numFmtId="0" fontId="5" fillId="7" borderId="1" xfId="0" applyFont="1" applyFill="1" applyBorder="1" applyAlignment="1">
      <alignment wrapText="1"/>
    </xf>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5" xfId="0" applyFont="1" applyBorder="1" applyAlignment="1" applyProtection="1">
      <alignment vertical="center" wrapText="1"/>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7" fillId="0" borderId="10" xfId="0" applyFont="1" applyBorder="1" applyAlignment="1" applyProtection="1">
      <alignment vertical="center" wrapText="1"/>
      <protection locked="0"/>
    </xf>
    <xf numFmtId="0" fontId="0" fillId="0" borderId="6" xfId="0" applyBorder="1" applyAlignment="1">
      <alignment vertical="center" wrapText="1"/>
    </xf>
    <xf numFmtId="0" fontId="0" fillId="0" borderId="6" xfId="0" applyBorder="1" applyAlignment="1">
      <alignment vertical="center"/>
    </xf>
    <xf numFmtId="0" fontId="1" fillId="3" borderId="19" xfId="0" applyFont="1" applyFill="1" applyBorder="1" applyAlignment="1" applyProtection="1">
      <alignment horizontal="center" vertical="center"/>
      <protection locked="0"/>
    </xf>
    <xf numFmtId="0" fontId="0" fillId="0" borderId="45" xfId="0" applyFill="1" applyBorder="1"/>
    <xf numFmtId="0" fontId="7" fillId="0" borderId="1" xfId="0" applyFont="1" applyBorder="1"/>
    <xf numFmtId="0" fontId="4" fillId="0" borderId="1" xfId="3" applyBorder="1" applyAlignment="1" applyProtection="1">
      <alignment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left" vertical="center"/>
      <protection locked="0"/>
    </xf>
    <xf numFmtId="0" fontId="10" fillId="0" borderId="1" xfId="0" applyFont="1" applyBorder="1" applyAlignment="1">
      <alignment horizontal="left"/>
    </xf>
    <xf numFmtId="0" fontId="0" fillId="0" borderId="0" xfId="0" applyAlignment="1">
      <alignment vertical="center" wrapText="1"/>
    </xf>
    <xf numFmtId="0" fontId="3" fillId="4" borderId="32" xfId="0" applyFont="1" applyFill="1" applyBorder="1" applyAlignment="1">
      <alignment horizontal="left" vertical="center" wrapText="1"/>
    </xf>
    <xf numFmtId="0" fontId="0" fillId="0" borderId="34" xfId="0" applyBorder="1" applyAlignment="1">
      <alignment vertical="center" wrapText="1"/>
    </xf>
    <xf numFmtId="0" fontId="3" fillId="4" borderId="32" xfId="0" applyFont="1" applyFill="1" applyBorder="1" applyAlignment="1">
      <alignment vertical="center" wrapText="1"/>
    </xf>
    <xf numFmtId="0" fontId="3" fillId="0" borderId="34" xfId="0" applyFont="1" applyBorder="1" applyAlignment="1">
      <alignment vertical="center" wrapText="1"/>
    </xf>
    <xf numFmtId="0" fontId="3" fillId="4" borderId="29" xfId="0" applyFont="1" applyFill="1" applyBorder="1" applyAlignment="1">
      <alignment vertical="center" wrapText="1"/>
    </xf>
    <xf numFmtId="0" fontId="3" fillId="0" borderId="23" xfId="0" applyFont="1" applyBorder="1" applyAlignment="1">
      <alignment vertical="center" wrapText="1"/>
    </xf>
    <xf numFmtId="0" fontId="3" fillId="4" borderId="30" xfId="0" applyFont="1" applyFill="1" applyBorder="1" applyAlignment="1">
      <alignment horizontal="left" vertical="center" wrapText="1"/>
    </xf>
    <xf numFmtId="0" fontId="3" fillId="0" borderId="25" xfId="0" applyFont="1" applyBorder="1" applyAlignment="1">
      <alignment horizontal="left" vertical="center" wrapText="1"/>
    </xf>
    <xf numFmtId="0" fontId="3" fillId="4" borderId="30" xfId="0" applyFont="1" applyFill="1" applyBorder="1" applyAlignment="1">
      <alignment vertical="center" wrapText="1"/>
    </xf>
    <xf numFmtId="0" fontId="3" fillId="0" borderId="25" xfId="0" applyFont="1" applyBorder="1" applyAlignment="1">
      <alignment vertical="center" wrapText="1"/>
    </xf>
    <xf numFmtId="0" fontId="3" fillId="4" borderId="29" xfId="0" applyFont="1" applyFill="1" applyBorder="1" applyAlignment="1">
      <alignment horizontal="left" vertical="center" wrapText="1"/>
    </xf>
    <xf numFmtId="0" fontId="0" fillId="0" borderId="23" xfId="0" applyBorder="1" applyAlignment="1">
      <alignment vertical="center" wrapText="1"/>
    </xf>
    <xf numFmtId="0" fontId="0" fillId="0" borderId="25" xfId="0" applyBorder="1" applyAlignment="1">
      <alignment vertical="center" wrapText="1"/>
    </xf>
    <xf numFmtId="0" fontId="0" fillId="4" borderId="23" xfId="0" applyFill="1" applyBorder="1" applyAlignment="1">
      <alignment vertical="center" wrapText="1"/>
    </xf>
    <xf numFmtId="0" fontId="0" fillId="4" borderId="30" xfId="0" applyFill="1" applyBorder="1" applyAlignment="1">
      <alignment horizontal="left" vertical="center" wrapText="1"/>
    </xf>
    <xf numFmtId="0" fontId="0" fillId="4" borderId="31" xfId="0" applyFill="1" applyBorder="1" applyAlignment="1">
      <alignment horizontal="left" vertical="center" wrapText="1"/>
    </xf>
    <xf numFmtId="0" fontId="0" fillId="0" borderId="28" xfId="0" applyBorder="1" applyAlignment="1">
      <alignment vertical="center" wrapText="1"/>
    </xf>
    <xf numFmtId="0" fontId="3" fillId="0" borderId="23" xfId="0" applyFont="1" applyBorder="1" applyAlignment="1">
      <alignment horizontal="left" vertical="center" wrapText="1"/>
    </xf>
    <xf numFmtId="0" fontId="3" fillId="2" borderId="23" xfId="0" applyFont="1" applyFill="1" applyBorder="1" applyAlignment="1">
      <alignment horizontal="left" vertical="center" wrapText="1"/>
    </xf>
    <xf numFmtId="0" fontId="37" fillId="0" borderId="2"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3" xfId="0" applyFont="1" applyBorder="1" applyAlignment="1" applyProtection="1">
      <alignment vertical="center" wrapText="1"/>
      <protection locked="0"/>
    </xf>
    <xf numFmtId="0" fontId="4" fillId="0" borderId="3" xfId="3" applyBorder="1" applyAlignment="1" applyProtection="1">
      <alignment vertical="center" wrapText="1"/>
      <protection locked="0"/>
    </xf>
    <xf numFmtId="0" fontId="0" fillId="0" borderId="4" xfId="0" applyBorder="1" applyAlignment="1">
      <alignment vertical="center" wrapText="1"/>
    </xf>
    <xf numFmtId="0" fontId="37" fillId="0" borderId="5"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0" fillId="0" borderId="5" xfId="0" applyBorder="1" applyAlignment="1" applyProtection="1">
      <alignment horizontal="left" vertical="center"/>
      <protection locked="0"/>
    </xf>
    <xf numFmtId="0" fontId="44" fillId="0" borderId="5"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0" fillId="0" borderId="7" xfId="0"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lignment vertical="center"/>
    </xf>
    <xf numFmtId="2" fontId="37" fillId="0" borderId="3" xfId="0" applyNumberFormat="1" applyFont="1" applyBorder="1" applyAlignment="1" applyProtection="1">
      <alignment vertical="center" wrapText="1"/>
      <protection locked="0"/>
    </xf>
    <xf numFmtId="2" fontId="37" fillId="0" borderId="1" xfId="0" applyNumberFormat="1" applyFont="1" applyBorder="1" applyAlignment="1" applyProtection="1">
      <alignment vertical="center" wrapText="1"/>
      <protection locked="0"/>
    </xf>
    <xf numFmtId="2" fontId="0" fillId="0" borderId="1" xfId="0" applyNumberFormat="1" applyBorder="1" applyAlignment="1" applyProtection="1">
      <alignment vertical="center"/>
      <protection locked="0"/>
    </xf>
    <xf numFmtId="2" fontId="0" fillId="0" borderId="8" xfId="0" applyNumberFormat="1" applyBorder="1" applyAlignment="1">
      <alignment vertical="center"/>
    </xf>
    <xf numFmtId="2" fontId="37" fillId="0" borderId="12" xfId="0" applyNumberFormat="1" applyFont="1" applyBorder="1" applyAlignment="1" applyProtection="1">
      <alignment vertical="center" wrapText="1"/>
      <protection locked="0"/>
    </xf>
    <xf numFmtId="2" fontId="37" fillId="0" borderId="6" xfId="0" applyNumberFormat="1" applyFont="1" applyBorder="1" applyAlignment="1" applyProtection="1">
      <alignment vertical="center" wrapText="1"/>
      <protection locked="0"/>
    </xf>
    <xf numFmtId="0" fontId="0" fillId="0" borderId="0" xfId="0" applyAlignment="1">
      <alignment horizontal="center" vertical="center" wrapText="1"/>
    </xf>
    <xf numFmtId="0" fontId="0" fillId="0" borderId="30" xfId="0" applyBorder="1" applyAlignment="1">
      <alignment horizontal="center" vertical="center" wrapText="1"/>
    </xf>
    <xf numFmtId="0" fontId="3" fillId="0" borderId="31" xfId="0" applyFont="1" applyBorder="1" applyAlignment="1">
      <alignment horizontal="left" vertical="center" wrapText="1"/>
    </xf>
    <xf numFmtId="0" fontId="3" fillId="0" borderId="28"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3" fillId="0" borderId="32" xfId="0" applyFont="1" applyBorder="1" applyAlignment="1">
      <alignment horizontal="left" vertical="center" wrapText="1"/>
    </xf>
    <xf numFmtId="0" fontId="3" fillId="0" borderId="34" xfId="0" applyFont="1" applyBorder="1" applyAlignment="1">
      <alignment horizontal="left" vertical="center" wrapText="1"/>
    </xf>
    <xf numFmtId="0" fontId="3" fillId="0" borderId="29" xfId="0" applyFont="1" applyBorder="1" applyAlignment="1">
      <alignment horizontal="left" vertical="center" wrapText="1"/>
    </xf>
    <xf numFmtId="0" fontId="3" fillId="0" borderId="23" xfId="0" applyFont="1" applyBorder="1" applyAlignment="1">
      <alignment horizontal="left" vertical="center" wrapText="1"/>
    </xf>
    <xf numFmtId="0" fontId="20" fillId="10" borderId="0" xfId="0" applyFont="1" applyFill="1" applyAlignment="1">
      <alignment horizontal="center" vertical="center" wrapText="1"/>
    </xf>
    <xf numFmtId="0" fontId="3" fillId="2" borderId="31"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20" fillId="0" borderId="29" xfId="0" applyFont="1" applyBorder="1" applyAlignment="1">
      <alignment horizontal="left" vertical="center" wrapText="1"/>
    </xf>
    <xf numFmtId="0" fontId="20" fillId="0" borderId="23" xfId="0" applyFont="1" applyBorder="1" applyAlignment="1">
      <alignment horizontal="left" vertical="center" wrapText="1"/>
    </xf>
    <xf numFmtId="0" fontId="3" fillId="0" borderId="30" xfId="0" applyFont="1" applyBorder="1" applyAlignment="1">
      <alignment horizontal="left" vertical="center" wrapText="1"/>
    </xf>
    <xf numFmtId="0" fontId="3" fillId="0" borderId="25" xfId="0" applyFont="1" applyBorder="1" applyAlignment="1">
      <alignment horizontal="left" vertical="center"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170" fontId="0" fillId="0" borderId="24" xfId="0" applyNumberFormat="1" applyBorder="1" applyAlignment="1">
      <alignment horizontal="center"/>
    </xf>
    <xf numFmtId="170" fontId="0" fillId="0" borderId="46" xfId="0" applyNumberFormat="1" applyBorder="1" applyAlignment="1">
      <alignment horizontal="center"/>
    </xf>
    <xf numFmtId="0" fontId="0" fillId="0" borderId="0" xfId="0" applyAlignment="1">
      <alignment horizontal="center"/>
    </xf>
    <xf numFmtId="165" fontId="0" fillId="0" borderId="24" xfId="0" applyNumberFormat="1" applyBorder="1" applyAlignment="1">
      <alignment horizontal="center"/>
    </xf>
    <xf numFmtId="165" fontId="0" fillId="0" borderId="46" xfId="0" applyNumberFormat="1"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0" fontId="10" fillId="0" borderId="19" xfId="0" applyFont="1" applyBorder="1" applyAlignment="1"/>
    <xf numFmtId="0" fontId="10" fillId="0" borderId="20" xfId="0" applyFont="1" applyBorder="1" applyAlignment="1"/>
    <xf numFmtId="0" fontId="10" fillId="0" borderId="21" xfId="0" applyFont="1" applyBorder="1" applyAlignment="1"/>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ediationchantal@yahoo.fr" TargetMode="External"/><Relationship Id="rId13" Type="http://schemas.openxmlformats.org/officeDocument/2006/relationships/printerSettings" Target="../printerSettings/printerSettings5.bin"/><Relationship Id="rId3" Type="http://schemas.openxmlformats.org/officeDocument/2006/relationships/hyperlink" Target="mailto:yves.strickler@univ-cotedazur.fr" TargetMode="External"/><Relationship Id="rId7" Type="http://schemas.openxmlformats.org/officeDocument/2006/relationships/hyperlink" Target="mailto:amaury.lenoir@conseil-etat.fr" TargetMode="External"/><Relationship Id="rId12" Type="http://schemas.openxmlformats.org/officeDocument/2006/relationships/hyperlink" Target="mailto:natalie.fricero@univ-cotedazur.fr" TargetMode="External"/><Relationship Id="rId2" Type="http://schemas.openxmlformats.org/officeDocument/2006/relationships/hyperlink" Target="mailto:thibault.goujon-bethan@univ-cotedazur.fr%20/%200613400098" TargetMode="External"/><Relationship Id="rId1" Type="http://schemas.openxmlformats.org/officeDocument/2006/relationships/hyperlink" Target="mailto:marie-odile.diemer@univ-cotedazur.fr%20/%200659370174" TargetMode="External"/><Relationship Id="rId6" Type="http://schemas.openxmlformats.org/officeDocument/2006/relationships/hyperlink" Target="mailto:nathalie@beurgaud-avocat.fr" TargetMode="External"/><Relationship Id="rId11" Type="http://schemas.openxmlformats.org/officeDocument/2006/relationships/hyperlink" Target="mailto:cedric.porteron@wanadoo.fr" TargetMode="External"/><Relationship Id="rId5" Type="http://schemas.openxmlformats.org/officeDocument/2006/relationships/hyperlink" Target="mailto:carine.adam@univ-cotedazur.fr" TargetMode="External"/><Relationship Id="rId10" Type="http://schemas.openxmlformats.org/officeDocument/2006/relationships/hyperlink" Target="mailto:geroges.saubeaux@defenseurdesdroits.fr" TargetMode="External"/><Relationship Id="rId4" Type="http://schemas.openxmlformats.org/officeDocument/2006/relationships/hyperlink" Target="mailto:laetitia.bernardini@univ-cotedazur.fr" TargetMode="External"/><Relationship Id="rId9" Type="http://schemas.openxmlformats.org/officeDocument/2006/relationships/hyperlink" Target="mailto:sergelosappio@hotmail.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33203125" defaultRowHeight="14.4" x14ac:dyDescent="0.3"/>
  <cols>
    <col min="1" max="1" width="13.44140625" customWidth="1"/>
  </cols>
  <sheetData>
    <row r="1" spans="1:1" x14ac:dyDescent="0.3">
      <c r="A1" s="1"/>
    </row>
    <row r="23" ht="27.75" customHeight="1" x14ac:dyDescent="0.3"/>
    <row r="30" ht="129" customHeight="1" x14ac:dyDescent="0.3"/>
  </sheetData>
  <pageMargins left="0.7" right="0.7" top="0.75" bottom="0.75" header="0.3" footer="0.3"/>
  <pageSetup paperSize="9" scale="68"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7" zoomScaleNormal="100" workbookViewId="0">
      <selection activeCell="A10" sqref="A10:B10"/>
    </sheetView>
  </sheetViews>
  <sheetFormatPr baseColWidth="10" defaultColWidth="11.44140625" defaultRowHeight="14.4" x14ac:dyDescent="0.3"/>
  <cols>
    <col min="1" max="1" width="111.6640625" style="206" customWidth="1"/>
    <col min="2" max="2" width="21.6640625" style="206" customWidth="1"/>
    <col min="3" max="3" width="11.44140625" style="206"/>
    <col min="4" max="4" width="47.44140625" style="206" customWidth="1"/>
    <col min="5" max="16384" width="11.44140625" style="206"/>
  </cols>
  <sheetData>
    <row r="1" spans="1:2" ht="68.25" customHeight="1" thickBot="1" x14ac:dyDescent="0.35">
      <c r="A1" s="54" t="s">
        <v>0</v>
      </c>
      <c r="B1" s="53"/>
    </row>
    <row r="2" spans="1:2" ht="15" thickBot="1" x14ac:dyDescent="0.35"/>
    <row r="3" spans="1:2" ht="15" thickBot="1" x14ac:dyDescent="0.35">
      <c r="A3" s="251" t="s">
        <v>1</v>
      </c>
      <c r="B3" s="252"/>
    </row>
    <row r="4" spans="1:2" ht="15" thickBot="1" x14ac:dyDescent="0.35">
      <c r="A4" s="207" t="s">
        <v>2</v>
      </c>
      <c r="B4" s="208" t="s">
        <v>3</v>
      </c>
    </row>
    <row r="5" spans="1:2" ht="15" thickBot="1" x14ac:dyDescent="0.35">
      <c r="A5" s="209" t="s">
        <v>4</v>
      </c>
      <c r="B5" s="210" t="s">
        <v>5</v>
      </c>
    </row>
    <row r="6" spans="1:2" ht="28.8" x14ac:dyDescent="0.3">
      <c r="A6" s="211" t="s">
        <v>6</v>
      </c>
      <c r="B6" s="212" t="s">
        <v>7</v>
      </c>
    </row>
    <row r="7" spans="1:2" x14ac:dyDescent="0.3">
      <c r="A7" s="253" t="s">
        <v>8</v>
      </c>
      <c r="B7" s="254"/>
    </row>
    <row r="8" spans="1:2" ht="47.4" customHeight="1" x14ac:dyDescent="0.3">
      <c r="A8" s="260" t="s">
        <v>450</v>
      </c>
      <c r="B8" s="261"/>
    </row>
    <row r="9" spans="1:2" ht="42.6" customHeight="1" thickBot="1" x14ac:dyDescent="0.35">
      <c r="A9" s="247" t="s">
        <v>448</v>
      </c>
      <c r="B9" s="248"/>
    </row>
    <row r="10" spans="1:2" ht="72" customHeight="1" thickBot="1" x14ac:dyDescent="0.35">
      <c r="A10" s="251" t="s">
        <v>446</v>
      </c>
      <c r="B10" s="252"/>
    </row>
    <row r="11" spans="1:2" x14ac:dyDescent="0.3">
      <c r="A11" s="253" t="s">
        <v>9</v>
      </c>
      <c r="B11" s="254"/>
    </row>
    <row r="12" spans="1:2" x14ac:dyDescent="0.3">
      <c r="A12" s="213" t="s">
        <v>10</v>
      </c>
      <c r="B12" s="214" t="s">
        <v>11</v>
      </c>
    </row>
    <row r="13" spans="1:2" x14ac:dyDescent="0.3">
      <c r="A13" s="215" t="s">
        <v>12</v>
      </c>
      <c r="B13" s="216" t="s">
        <v>13</v>
      </c>
    </row>
    <row r="14" spans="1:2" x14ac:dyDescent="0.3">
      <c r="A14" s="215" t="s">
        <v>14</v>
      </c>
      <c r="B14" s="216" t="s">
        <v>13</v>
      </c>
    </row>
    <row r="15" spans="1:2" ht="15" thickBot="1" x14ac:dyDescent="0.35">
      <c r="A15" s="247" t="s">
        <v>15</v>
      </c>
      <c r="B15" s="248"/>
    </row>
    <row r="16" spans="1:2" ht="145.19999999999999" customHeight="1" thickBot="1" x14ac:dyDescent="0.35">
      <c r="A16" s="253" t="s">
        <v>449</v>
      </c>
      <c r="B16" s="254"/>
    </row>
    <row r="17" spans="1:4" ht="21.75" customHeight="1" x14ac:dyDescent="0.3">
      <c r="A17" s="217" t="s">
        <v>16</v>
      </c>
      <c r="B17" s="218" t="s">
        <v>17</v>
      </c>
    </row>
    <row r="18" spans="1:4" ht="21.75" customHeight="1" thickBot="1" x14ac:dyDescent="0.35">
      <c r="A18" s="213" t="s">
        <v>18</v>
      </c>
      <c r="B18" s="219" t="s">
        <v>19</v>
      </c>
    </row>
    <row r="19" spans="1:4" x14ac:dyDescent="0.3">
      <c r="A19" s="217" t="s">
        <v>20</v>
      </c>
      <c r="B19" s="220"/>
    </row>
    <row r="20" spans="1:4" x14ac:dyDescent="0.3">
      <c r="A20" s="221" t="s">
        <v>21</v>
      </c>
      <c r="B20" s="219" t="s">
        <v>22</v>
      </c>
    </row>
    <row r="21" spans="1:4" ht="15" thickBot="1" x14ac:dyDescent="0.35">
      <c r="A21" s="222" t="s">
        <v>23</v>
      </c>
      <c r="B21" s="223" t="s">
        <v>22</v>
      </c>
    </row>
    <row r="22" spans="1:4" ht="32.25" customHeight="1" thickBot="1" x14ac:dyDescent="0.35">
      <c r="A22" s="251" t="s">
        <v>447</v>
      </c>
      <c r="B22" s="252"/>
    </row>
    <row r="23" spans="1:4" ht="27.75" customHeight="1" thickBot="1" x14ac:dyDescent="0.35">
      <c r="A23" s="251" t="s">
        <v>24</v>
      </c>
      <c r="B23" s="252"/>
    </row>
    <row r="24" spans="1:4" x14ac:dyDescent="0.3">
      <c r="A24" s="258" t="s">
        <v>25</v>
      </c>
      <c r="B24" s="259"/>
    </row>
    <row r="25" spans="1:4" ht="15" thickBot="1" x14ac:dyDescent="0.35">
      <c r="A25" s="247" t="s">
        <v>26</v>
      </c>
      <c r="B25" s="248"/>
    </row>
    <row r="26" spans="1:4" ht="17.25" customHeight="1" x14ac:dyDescent="0.3">
      <c r="A26" s="217" t="s">
        <v>27</v>
      </c>
      <c r="B26" s="224" t="s">
        <v>28</v>
      </c>
    </row>
    <row r="27" spans="1:4" ht="70.5" customHeight="1" thickBot="1" x14ac:dyDescent="0.35">
      <c r="A27" s="247" t="s">
        <v>29</v>
      </c>
      <c r="B27" s="248"/>
    </row>
    <row r="28" spans="1:4" ht="15" customHeight="1" x14ac:dyDescent="0.3">
      <c r="A28" s="217" t="s">
        <v>30</v>
      </c>
      <c r="B28" s="225" t="s">
        <v>22</v>
      </c>
      <c r="C28" s="246"/>
      <c r="D28" s="245"/>
    </row>
    <row r="29" spans="1:4" ht="15" thickBot="1" x14ac:dyDescent="0.35">
      <c r="A29" s="256" t="s">
        <v>31</v>
      </c>
      <c r="B29" s="257"/>
      <c r="C29" s="246"/>
      <c r="D29" s="245"/>
    </row>
    <row r="30" spans="1:4" ht="25.5" customHeight="1" x14ac:dyDescent="0.3">
      <c r="A30" s="253" t="s">
        <v>32</v>
      </c>
      <c r="B30" s="254"/>
    </row>
    <row r="31" spans="1:4" ht="30.75" customHeight="1" thickBot="1" x14ac:dyDescent="0.35">
      <c r="A31" s="247" t="s">
        <v>33</v>
      </c>
      <c r="B31" s="248"/>
    </row>
    <row r="32" spans="1:4" ht="46.5" customHeight="1" thickBot="1" x14ac:dyDescent="0.35">
      <c r="A32" s="251" t="s">
        <v>34</v>
      </c>
      <c r="B32" s="252"/>
    </row>
    <row r="33" spans="1:2" ht="26.25" customHeight="1" x14ac:dyDescent="0.3">
      <c r="A33" s="217" t="s">
        <v>35</v>
      </c>
      <c r="B33" s="218" t="s">
        <v>36</v>
      </c>
    </row>
    <row r="34" spans="1:2" ht="409.2" customHeight="1" thickBot="1" x14ac:dyDescent="0.35">
      <c r="A34" s="247" t="s">
        <v>37</v>
      </c>
      <c r="B34" s="248"/>
    </row>
    <row r="35" spans="1:2" ht="20.25" customHeight="1" thickBot="1" x14ac:dyDescent="0.35">
      <c r="A35" s="251" t="s">
        <v>38</v>
      </c>
      <c r="B35" s="252"/>
    </row>
    <row r="36" spans="1:2" ht="21" customHeight="1" x14ac:dyDescent="0.3">
      <c r="A36" s="217" t="s">
        <v>39</v>
      </c>
      <c r="B36" s="218"/>
    </row>
    <row r="37" spans="1:2" ht="16.5" customHeight="1" thickBot="1" x14ac:dyDescent="0.35">
      <c r="A37" s="247" t="s">
        <v>40</v>
      </c>
      <c r="B37" s="248"/>
    </row>
    <row r="39" spans="1:2" x14ac:dyDescent="0.3">
      <c r="A39" s="249" t="s">
        <v>41</v>
      </c>
      <c r="B39" s="250"/>
    </row>
    <row r="41" spans="1:2" x14ac:dyDescent="0.3">
      <c r="A41" s="255" t="s">
        <v>42</v>
      </c>
      <c r="B41" s="255"/>
    </row>
    <row r="43" spans="1:2" x14ac:dyDescent="0.3">
      <c r="A43" s="245"/>
      <c r="B43" s="24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0" zoomScale="90" zoomScaleNormal="90" workbookViewId="0">
      <selection activeCell="A49" sqref="A49:Q61"/>
    </sheetView>
  </sheetViews>
  <sheetFormatPr baseColWidth="10" defaultColWidth="11.44140625" defaultRowHeight="14.4" x14ac:dyDescent="0.3"/>
  <cols>
    <col min="1" max="1" width="29.6640625" customWidth="1"/>
    <col min="2" max="2" width="23.33203125" customWidth="1"/>
    <col min="3" max="3" width="27.6640625" customWidth="1"/>
    <col min="4" max="4" width="26" customWidth="1"/>
  </cols>
  <sheetData>
    <row r="1" spans="1:17" ht="18.600000000000001" thickBot="1" x14ac:dyDescent="0.4">
      <c r="A1" s="295" t="s">
        <v>43</v>
      </c>
      <c r="B1" s="296"/>
      <c r="C1" s="296"/>
      <c r="D1" s="296"/>
      <c r="E1" s="296"/>
      <c r="F1" s="296"/>
      <c r="G1" s="296"/>
      <c r="H1" s="296"/>
      <c r="I1" s="296"/>
      <c r="J1" s="296"/>
      <c r="K1" s="296"/>
      <c r="L1" s="296"/>
      <c r="M1" s="296"/>
      <c r="N1" s="296"/>
      <c r="O1" s="296"/>
      <c r="P1" s="296"/>
      <c r="Q1" s="297"/>
    </row>
    <row r="2" spans="1:17" x14ac:dyDescent="0.3">
      <c r="A2" s="262" t="s">
        <v>44</v>
      </c>
      <c r="B2" s="263"/>
      <c r="C2" s="263"/>
      <c r="D2" s="263"/>
      <c r="E2" s="263"/>
      <c r="F2" s="263"/>
      <c r="G2" s="263"/>
      <c r="H2" s="263"/>
      <c r="I2" s="263"/>
      <c r="J2" s="263"/>
      <c r="K2" s="263"/>
      <c r="L2" s="263"/>
      <c r="M2" s="263"/>
      <c r="N2" s="263"/>
      <c r="O2" s="263"/>
      <c r="P2" s="263"/>
      <c r="Q2" s="264"/>
    </row>
    <row r="3" spans="1:17" ht="51" customHeight="1" x14ac:dyDescent="0.3">
      <c r="A3" s="268" t="s">
        <v>45</v>
      </c>
      <c r="B3" s="269"/>
      <c r="C3" s="269"/>
      <c r="D3" s="269"/>
      <c r="E3" s="269"/>
      <c r="F3" s="269"/>
      <c r="G3" s="269"/>
      <c r="H3" s="269"/>
      <c r="I3" s="269"/>
      <c r="J3" s="269"/>
      <c r="K3" s="269"/>
      <c r="L3" s="269"/>
      <c r="M3" s="269"/>
      <c r="N3" s="269"/>
      <c r="O3" s="269"/>
      <c r="P3" s="269"/>
      <c r="Q3" s="270"/>
    </row>
    <row r="4" spans="1:17" x14ac:dyDescent="0.3">
      <c r="A4" s="271" t="s">
        <v>46</v>
      </c>
      <c r="B4" s="279"/>
      <c r="C4" s="279"/>
      <c r="D4" s="279"/>
      <c r="E4" s="279"/>
      <c r="F4" s="279"/>
      <c r="G4" s="279"/>
      <c r="H4" s="279"/>
      <c r="I4" s="279"/>
      <c r="J4" s="279"/>
      <c r="K4" s="279"/>
      <c r="L4" s="279"/>
      <c r="M4" s="279"/>
      <c r="N4" s="279"/>
      <c r="O4" s="279"/>
      <c r="P4" s="279"/>
      <c r="Q4" s="280"/>
    </row>
    <row r="5" spans="1:17" x14ac:dyDescent="0.3">
      <c r="A5" s="281"/>
      <c r="B5" s="279"/>
      <c r="C5" s="279"/>
      <c r="D5" s="279"/>
      <c r="E5" s="279"/>
      <c r="F5" s="279"/>
      <c r="G5" s="279"/>
      <c r="H5" s="279"/>
      <c r="I5" s="279"/>
      <c r="J5" s="279"/>
      <c r="K5" s="279"/>
      <c r="L5" s="279"/>
      <c r="M5" s="279"/>
      <c r="N5" s="279"/>
      <c r="O5" s="279"/>
      <c r="P5" s="279"/>
      <c r="Q5" s="280"/>
    </row>
    <row r="6" spans="1:17" x14ac:dyDescent="0.3">
      <c r="A6" s="281"/>
      <c r="B6" s="279"/>
      <c r="C6" s="279"/>
      <c r="D6" s="279"/>
      <c r="E6" s="279"/>
      <c r="F6" s="279"/>
      <c r="G6" s="279"/>
      <c r="H6" s="279"/>
      <c r="I6" s="279"/>
      <c r="J6" s="279"/>
      <c r="K6" s="279"/>
      <c r="L6" s="279"/>
      <c r="M6" s="279"/>
      <c r="N6" s="279"/>
      <c r="O6" s="279"/>
      <c r="P6" s="279"/>
      <c r="Q6" s="280"/>
    </row>
    <row r="7" spans="1:17" x14ac:dyDescent="0.3">
      <c r="A7" s="281"/>
      <c r="B7" s="279"/>
      <c r="C7" s="279"/>
      <c r="D7" s="279"/>
      <c r="E7" s="279"/>
      <c r="F7" s="279"/>
      <c r="G7" s="279"/>
      <c r="H7" s="279"/>
      <c r="I7" s="279"/>
      <c r="J7" s="279"/>
      <c r="K7" s="279"/>
      <c r="L7" s="279"/>
      <c r="M7" s="279"/>
      <c r="N7" s="279"/>
      <c r="O7" s="279"/>
      <c r="P7" s="279"/>
      <c r="Q7" s="280"/>
    </row>
    <row r="8" spans="1:17" x14ac:dyDescent="0.3">
      <c r="A8" s="281"/>
      <c r="B8" s="279"/>
      <c r="C8" s="279"/>
      <c r="D8" s="279"/>
      <c r="E8" s="279"/>
      <c r="F8" s="279"/>
      <c r="G8" s="279"/>
      <c r="H8" s="279"/>
      <c r="I8" s="279"/>
      <c r="J8" s="279"/>
      <c r="K8" s="279"/>
      <c r="L8" s="279"/>
      <c r="M8" s="279"/>
      <c r="N8" s="279"/>
      <c r="O8" s="279"/>
      <c r="P8" s="279"/>
      <c r="Q8" s="280"/>
    </row>
    <row r="9" spans="1:17" x14ac:dyDescent="0.3">
      <c r="A9" s="281"/>
      <c r="B9" s="279"/>
      <c r="C9" s="279"/>
      <c r="D9" s="279"/>
      <c r="E9" s="279"/>
      <c r="F9" s="279"/>
      <c r="G9" s="279"/>
      <c r="H9" s="279"/>
      <c r="I9" s="279"/>
      <c r="J9" s="279"/>
      <c r="K9" s="279"/>
      <c r="L9" s="279"/>
      <c r="M9" s="279"/>
      <c r="N9" s="279"/>
      <c r="O9" s="279"/>
      <c r="P9" s="279"/>
      <c r="Q9" s="280"/>
    </row>
    <row r="10" spans="1:17" x14ac:dyDescent="0.3">
      <c r="A10" s="281"/>
      <c r="B10" s="279"/>
      <c r="C10" s="279"/>
      <c r="D10" s="279"/>
      <c r="E10" s="279"/>
      <c r="F10" s="279"/>
      <c r="G10" s="279"/>
      <c r="H10" s="279"/>
      <c r="I10" s="279"/>
      <c r="J10" s="279"/>
      <c r="K10" s="279"/>
      <c r="L10" s="279"/>
      <c r="M10" s="279"/>
      <c r="N10" s="279"/>
      <c r="O10" s="279"/>
      <c r="P10" s="279"/>
      <c r="Q10" s="280"/>
    </row>
    <row r="11" spans="1:17" x14ac:dyDescent="0.3">
      <c r="A11" s="281"/>
      <c r="B11" s="279"/>
      <c r="C11" s="279"/>
      <c r="D11" s="279"/>
      <c r="E11" s="279"/>
      <c r="F11" s="279"/>
      <c r="G11" s="279"/>
      <c r="H11" s="279"/>
      <c r="I11" s="279"/>
      <c r="J11" s="279"/>
      <c r="K11" s="279"/>
      <c r="L11" s="279"/>
      <c r="M11" s="279"/>
      <c r="N11" s="279"/>
      <c r="O11" s="279"/>
      <c r="P11" s="279"/>
      <c r="Q11" s="280"/>
    </row>
    <row r="12" spans="1:17" x14ac:dyDescent="0.3">
      <c r="A12" s="281"/>
      <c r="B12" s="279"/>
      <c r="C12" s="279"/>
      <c r="D12" s="279"/>
      <c r="E12" s="279"/>
      <c r="F12" s="279"/>
      <c r="G12" s="279"/>
      <c r="H12" s="279"/>
      <c r="I12" s="279"/>
      <c r="J12" s="279"/>
      <c r="K12" s="279"/>
      <c r="L12" s="279"/>
      <c r="M12" s="279"/>
      <c r="N12" s="279"/>
      <c r="O12" s="279"/>
      <c r="P12" s="279"/>
      <c r="Q12" s="280"/>
    </row>
    <row r="13" spans="1:17" x14ac:dyDescent="0.3">
      <c r="A13" s="281"/>
      <c r="B13" s="279"/>
      <c r="C13" s="279"/>
      <c r="D13" s="279"/>
      <c r="E13" s="279"/>
      <c r="F13" s="279"/>
      <c r="G13" s="279"/>
      <c r="H13" s="279"/>
      <c r="I13" s="279"/>
      <c r="J13" s="279"/>
      <c r="K13" s="279"/>
      <c r="L13" s="279"/>
      <c r="M13" s="279"/>
      <c r="N13" s="279"/>
      <c r="O13" s="279"/>
      <c r="P13" s="279"/>
      <c r="Q13" s="280"/>
    </row>
    <row r="14" spans="1:17" x14ac:dyDescent="0.3">
      <c r="A14" s="281"/>
      <c r="B14" s="279"/>
      <c r="C14" s="279"/>
      <c r="D14" s="279"/>
      <c r="E14" s="279"/>
      <c r="F14" s="279"/>
      <c r="G14" s="279"/>
      <c r="H14" s="279"/>
      <c r="I14" s="279"/>
      <c r="J14" s="279"/>
      <c r="K14" s="279"/>
      <c r="L14" s="279"/>
      <c r="M14" s="279"/>
      <c r="N14" s="279"/>
      <c r="O14" s="279"/>
      <c r="P14" s="279"/>
      <c r="Q14" s="280"/>
    </row>
    <row r="15" spans="1:17" x14ac:dyDescent="0.3">
      <c r="A15" s="281"/>
      <c r="B15" s="279"/>
      <c r="C15" s="279"/>
      <c r="D15" s="279"/>
      <c r="E15" s="279"/>
      <c r="F15" s="279"/>
      <c r="G15" s="279"/>
      <c r="H15" s="279"/>
      <c r="I15" s="279"/>
      <c r="J15" s="279"/>
      <c r="K15" s="279"/>
      <c r="L15" s="279"/>
      <c r="M15" s="279"/>
      <c r="N15" s="279"/>
      <c r="O15" s="279"/>
      <c r="P15" s="279"/>
      <c r="Q15" s="280"/>
    </row>
    <row r="16" spans="1:17" ht="82.2" customHeight="1" thickBot="1" x14ac:dyDescent="0.35">
      <c r="A16" s="282"/>
      <c r="B16" s="283"/>
      <c r="C16" s="283"/>
      <c r="D16" s="283"/>
      <c r="E16" s="283"/>
      <c r="F16" s="283"/>
      <c r="G16" s="283"/>
      <c r="H16" s="283"/>
      <c r="I16" s="283"/>
      <c r="J16" s="283"/>
      <c r="K16" s="283"/>
      <c r="L16" s="283"/>
      <c r="M16" s="283"/>
      <c r="N16" s="283"/>
      <c r="O16" s="283"/>
      <c r="P16" s="283"/>
      <c r="Q16" s="284"/>
    </row>
    <row r="17" spans="1:17" x14ac:dyDescent="0.3">
      <c r="A17" s="262" t="s">
        <v>47</v>
      </c>
      <c r="B17" s="263"/>
      <c r="C17" s="263"/>
      <c r="D17" s="263"/>
      <c r="E17" s="263"/>
      <c r="F17" s="263"/>
      <c r="G17" s="263"/>
      <c r="H17" s="263"/>
      <c r="I17" s="263"/>
      <c r="J17" s="263"/>
      <c r="K17" s="263"/>
      <c r="L17" s="263"/>
      <c r="M17" s="263"/>
      <c r="N17" s="263"/>
      <c r="O17" s="263"/>
      <c r="P17" s="263"/>
      <c r="Q17" s="264"/>
    </row>
    <row r="18" spans="1:17" ht="31.5" customHeight="1" x14ac:dyDescent="0.3">
      <c r="A18" s="268" t="s">
        <v>48</v>
      </c>
      <c r="B18" s="277"/>
      <c r="C18" s="277"/>
      <c r="D18" s="277"/>
      <c r="E18" s="277"/>
      <c r="F18" s="277"/>
      <c r="G18" s="277"/>
      <c r="H18" s="277"/>
      <c r="I18" s="277"/>
      <c r="J18" s="277"/>
      <c r="K18" s="277"/>
      <c r="L18" s="277"/>
      <c r="M18" s="277"/>
      <c r="N18" s="277"/>
      <c r="O18" s="277"/>
      <c r="P18" s="277"/>
      <c r="Q18" s="278"/>
    </row>
    <row r="19" spans="1:17" x14ac:dyDescent="0.3">
      <c r="A19" s="288" t="s">
        <v>49</v>
      </c>
      <c r="B19" s="289"/>
      <c r="C19" s="289"/>
      <c r="D19" s="289"/>
      <c r="E19" s="289"/>
      <c r="F19" s="289"/>
      <c r="G19" s="289"/>
      <c r="H19" s="289"/>
      <c r="I19" s="289"/>
      <c r="J19" s="289"/>
      <c r="K19" s="289"/>
      <c r="L19" s="289"/>
      <c r="M19" s="289"/>
      <c r="N19" s="289"/>
      <c r="O19" s="289"/>
      <c r="P19" s="289"/>
      <c r="Q19" s="290"/>
    </row>
    <row r="20" spans="1:17" x14ac:dyDescent="0.3">
      <c r="A20" s="291"/>
      <c r="B20" s="289"/>
      <c r="C20" s="289"/>
      <c r="D20" s="289"/>
      <c r="E20" s="289"/>
      <c r="F20" s="289"/>
      <c r="G20" s="289"/>
      <c r="H20" s="289"/>
      <c r="I20" s="289"/>
      <c r="J20" s="289"/>
      <c r="K20" s="289"/>
      <c r="L20" s="289"/>
      <c r="M20" s="289"/>
      <c r="N20" s="289"/>
      <c r="O20" s="289"/>
      <c r="P20" s="289"/>
      <c r="Q20" s="290"/>
    </row>
    <row r="21" spans="1:17" x14ac:dyDescent="0.3">
      <c r="A21" s="291"/>
      <c r="B21" s="289"/>
      <c r="C21" s="289"/>
      <c r="D21" s="289"/>
      <c r="E21" s="289"/>
      <c r="F21" s="289"/>
      <c r="G21" s="289"/>
      <c r="H21" s="289"/>
      <c r="I21" s="289"/>
      <c r="J21" s="289"/>
      <c r="K21" s="289"/>
      <c r="L21" s="289"/>
      <c r="M21" s="289"/>
      <c r="N21" s="289"/>
      <c r="O21" s="289"/>
      <c r="P21" s="289"/>
      <c r="Q21" s="290"/>
    </row>
    <row r="22" spans="1:17" x14ac:dyDescent="0.3">
      <c r="A22" s="291"/>
      <c r="B22" s="289"/>
      <c r="C22" s="289"/>
      <c r="D22" s="289"/>
      <c r="E22" s="289"/>
      <c r="F22" s="289"/>
      <c r="G22" s="289"/>
      <c r="H22" s="289"/>
      <c r="I22" s="289"/>
      <c r="J22" s="289"/>
      <c r="K22" s="289"/>
      <c r="L22" s="289"/>
      <c r="M22" s="289"/>
      <c r="N22" s="289"/>
      <c r="O22" s="289"/>
      <c r="P22" s="289"/>
      <c r="Q22" s="290"/>
    </row>
    <row r="23" spans="1:17" x14ac:dyDescent="0.3">
      <c r="A23" s="291"/>
      <c r="B23" s="289"/>
      <c r="C23" s="289"/>
      <c r="D23" s="289"/>
      <c r="E23" s="289"/>
      <c r="F23" s="289"/>
      <c r="G23" s="289"/>
      <c r="H23" s="289"/>
      <c r="I23" s="289"/>
      <c r="J23" s="289"/>
      <c r="K23" s="289"/>
      <c r="L23" s="289"/>
      <c r="M23" s="289"/>
      <c r="N23" s="289"/>
      <c r="O23" s="289"/>
      <c r="P23" s="289"/>
      <c r="Q23" s="290"/>
    </row>
    <row r="24" spans="1:17" x14ac:dyDescent="0.3">
      <c r="A24" s="291"/>
      <c r="B24" s="289"/>
      <c r="C24" s="289"/>
      <c r="D24" s="289"/>
      <c r="E24" s="289"/>
      <c r="F24" s="289"/>
      <c r="G24" s="289"/>
      <c r="H24" s="289"/>
      <c r="I24" s="289"/>
      <c r="J24" s="289"/>
      <c r="K24" s="289"/>
      <c r="L24" s="289"/>
      <c r="M24" s="289"/>
      <c r="N24" s="289"/>
      <c r="O24" s="289"/>
      <c r="P24" s="289"/>
      <c r="Q24" s="290"/>
    </row>
    <row r="25" spans="1:17" x14ac:dyDescent="0.3">
      <c r="A25" s="291"/>
      <c r="B25" s="289"/>
      <c r="C25" s="289"/>
      <c r="D25" s="289"/>
      <c r="E25" s="289"/>
      <c r="F25" s="289"/>
      <c r="G25" s="289"/>
      <c r="H25" s="289"/>
      <c r="I25" s="289"/>
      <c r="J25" s="289"/>
      <c r="K25" s="289"/>
      <c r="L25" s="289"/>
      <c r="M25" s="289"/>
      <c r="N25" s="289"/>
      <c r="O25" s="289"/>
      <c r="P25" s="289"/>
      <c r="Q25" s="290"/>
    </row>
    <row r="26" spans="1:17" x14ac:dyDescent="0.3">
      <c r="A26" s="291"/>
      <c r="B26" s="289"/>
      <c r="C26" s="289"/>
      <c r="D26" s="289"/>
      <c r="E26" s="289"/>
      <c r="F26" s="289"/>
      <c r="G26" s="289"/>
      <c r="H26" s="289"/>
      <c r="I26" s="289"/>
      <c r="J26" s="289"/>
      <c r="K26" s="289"/>
      <c r="L26" s="289"/>
      <c r="M26" s="289"/>
      <c r="N26" s="289"/>
      <c r="O26" s="289"/>
      <c r="P26" s="289"/>
      <c r="Q26" s="290"/>
    </row>
    <row r="27" spans="1:17" x14ac:dyDescent="0.3">
      <c r="A27" s="291"/>
      <c r="B27" s="289"/>
      <c r="C27" s="289"/>
      <c r="D27" s="289"/>
      <c r="E27" s="289"/>
      <c r="F27" s="289"/>
      <c r="G27" s="289"/>
      <c r="H27" s="289"/>
      <c r="I27" s="289"/>
      <c r="J27" s="289"/>
      <c r="K27" s="289"/>
      <c r="L27" s="289"/>
      <c r="M27" s="289"/>
      <c r="N27" s="289"/>
      <c r="O27" s="289"/>
      <c r="P27" s="289"/>
      <c r="Q27" s="290"/>
    </row>
    <row r="28" spans="1:17" x14ac:dyDescent="0.3">
      <c r="A28" s="291"/>
      <c r="B28" s="289"/>
      <c r="C28" s="289"/>
      <c r="D28" s="289"/>
      <c r="E28" s="289"/>
      <c r="F28" s="289"/>
      <c r="G28" s="289"/>
      <c r="H28" s="289"/>
      <c r="I28" s="289"/>
      <c r="J28" s="289"/>
      <c r="K28" s="289"/>
      <c r="L28" s="289"/>
      <c r="M28" s="289"/>
      <c r="N28" s="289"/>
      <c r="O28" s="289"/>
      <c r="P28" s="289"/>
      <c r="Q28" s="290"/>
    </row>
    <row r="29" spans="1:17" x14ac:dyDescent="0.3">
      <c r="A29" s="291"/>
      <c r="B29" s="289"/>
      <c r="C29" s="289"/>
      <c r="D29" s="289"/>
      <c r="E29" s="289"/>
      <c r="F29" s="289"/>
      <c r="G29" s="289"/>
      <c r="H29" s="289"/>
      <c r="I29" s="289"/>
      <c r="J29" s="289"/>
      <c r="K29" s="289"/>
      <c r="L29" s="289"/>
      <c r="M29" s="289"/>
      <c r="N29" s="289"/>
      <c r="O29" s="289"/>
      <c r="P29" s="289"/>
      <c r="Q29" s="290"/>
    </row>
    <row r="30" spans="1:17" x14ac:dyDescent="0.3">
      <c r="A30" s="291"/>
      <c r="B30" s="289"/>
      <c r="C30" s="289"/>
      <c r="D30" s="289"/>
      <c r="E30" s="289"/>
      <c r="F30" s="289"/>
      <c r="G30" s="289"/>
      <c r="H30" s="289"/>
      <c r="I30" s="289"/>
      <c r="J30" s="289"/>
      <c r="K30" s="289"/>
      <c r="L30" s="289"/>
      <c r="M30" s="289"/>
      <c r="N30" s="289"/>
      <c r="O30" s="289"/>
      <c r="P30" s="289"/>
      <c r="Q30" s="290"/>
    </row>
    <row r="31" spans="1:17" ht="49.8" customHeight="1" thickBot="1" x14ac:dyDescent="0.35">
      <c r="A31" s="292"/>
      <c r="B31" s="293"/>
      <c r="C31" s="293"/>
      <c r="D31" s="293"/>
      <c r="E31" s="293"/>
      <c r="F31" s="293"/>
      <c r="G31" s="293"/>
      <c r="H31" s="293"/>
      <c r="I31" s="293"/>
      <c r="J31" s="293"/>
      <c r="K31" s="293"/>
      <c r="L31" s="293"/>
      <c r="M31" s="293"/>
      <c r="N31" s="293"/>
      <c r="O31" s="293"/>
      <c r="P31" s="293"/>
      <c r="Q31" s="294"/>
    </row>
    <row r="32" spans="1:17" x14ac:dyDescent="0.3">
      <c r="A32" s="262" t="s">
        <v>50</v>
      </c>
      <c r="B32" s="263"/>
      <c r="C32" s="263"/>
      <c r="D32" s="263"/>
      <c r="E32" s="263"/>
      <c r="F32" s="263"/>
      <c r="G32" s="263"/>
      <c r="H32" s="263"/>
      <c r="I32" s="263"/>
      <c r="J32" s="263"/>
      <c r="K32" s="263"/>
      <c r="L32" s="263"/>
      <c r="M32" s="263"/>
      <c r="N32" s="263"/>
      <c r="O32" s="263"/>
      <c r="P32" s="263"/>
      <c r="Q32" s="264"/>
    </row>
    <row r="33" spans="1:17" ht="20.25" customHeight="1" x14ac:dyDescent="0.3">
      <c r="A33" s="268" t="s">
        <v>51</v>
      </c>
      <c r="B33" s="269"/>
      <c r="C33" s="269"/>
      <c r="D33" s="269"/>
      <c r="E33" s="269"/>
      <c r="F33" s="269"/>
      <c r="G33" s="269"/>
      <c r="H33" s="269"/>
      <c r="I33" s="269"/>
      <c r="J33" s="269"/>
      <c r="K33" s="269"/>
      <c r="L33" s="269"/>
      <c r="M33" s="269"/>
      <c r="N33" s="269"/>
      <c r="O33" s="269"/>
      <c r="P33" s="269"/>
      <c r="Q33" s="270"/>
    </row>
    <row r="34" spans="1:17" x14ac:dyDescent="0.3">
      <c r="A34" s="271" t="s">
        <v>52</v>
      </c>
      <c r="B34" s="279"/>
      <c r="C34" s="279"/>
      <c r="D34" s="279"/>
      <c r="E34" s="279"/>
      <c r="F34" s="279"/>
      <c r="G34" s="279"/>
      <c r="H34" s="279"/>
      <c r="I34" s="279"/>
      <c r="J34" s="279"/>
      <c r="K34" s="279"/>
      <c r="L34" s="279"/>
      <c r="M34" s="279"/>
      <c r="N34" s="279"/>
      <c r="O34" s="279"/>
      <c r="P34" s="279"/>
      <c r="Q34" s="280"/>
    </row>
    <row r="35" spans="1:17" x14ac:dyDescent="0.3">
      <c r="A35" s="281"/>
      <c r="B35" s="279"/>
      <c r="C35" s="279"/>
      <c r="D35" s="279"/>
      <c r="E35" s="279"/>
      <c r="F35" s="279"/>
      <c r="G35" s="279"/>
      <c r="H35" s="279"/>
      <c r="I35" s="279"/>
      <c r="J35" s="279"/>
      <c r="K35" s="279"/>
      <c r="L35" s="279"/>
      <c r="M35" s="279"/>
      <c r="N35" s="279"/>
      <c r="O35" s="279"/>
      <c r="P35" s="279"/>
      <c r="Q35" s="280"/>
    </row>
    <row r="36" spans="1:17" x14ac:dyDescent="0.3">
      <c r="A36" s="281"/>
      <c r="B36" s="279"/>
      <c r="C36" s="279"/>
      <c r="D36" s="279"/>
      <c r="E36" s="279"/>
      <c r="F36" s="279"/>
      <c r="G36" s="279"/>
      <c r="H36" s="279"/>
      <c r="I36" s="279"/>
      <c r="J36" s="279"/>
      <c r="K36" s="279"/>
      <c r="L36" s="279"/>
      <c r="M36" s="279"/>
      <c r="N36" s="279"/>
      <c r="O36" s="279"/>
      <c r="P36" s="279"/>
      <c r="Q36" s="280"/>
    </row>
    <row r="37" spans="1:17" x14ac:dyDescent="0.3">
      <c r="A37" s="281"/>
      <c r="B37" s="279"/>
      <c r="C37" s="279"/>
      <c r="D37" s="279"/>
      <c r="E37" s="279"/>
      <c r="F37" s="279"/>
      <c r="G37" s="279"/>
      <c r="H37" s="279"/>
      <c r="I37" s="279"/>
      <c r="J37" s="279"/>
      <c r="K37" s="279"/>
      <c r="L37" s="279"/>
      <c r="M37" s="279"/>
      <c r="N37" s="279"/>
      <c r="O37" s="279"/>
      <c r="P37" s="279"/>
      <c r="Q37" s="280"/>
    </row>
    <row r="38" spans="1:17" x14ac:dyDescent="0.3">
      <c r="A38" s="281"/>
      <c r="B38" s="279"/>
      <c r="C38" s="279"/>
      <c r="D38" s="279"/>
      <c r="E38" s="279"/>
      <c r="F38" s="279"/>
      <c r="G38" s="279"/>
      <c r="H38" s="279"/>
      <c r="I38" s="279"/>
      <c r="J38" s="279"/>
      <c r="K38" s="279"/>
      <c r="L38" s="279"/>
      <c r="M38" s="279"/>
      <c r="N38" s="279"/>
      <c r="O38" s="279"/>
      <c r="P38" s="279"/>
      <c r="Q38" s="280"/>
    </row>
    <row r="39" spans="1:17" x14ac:dyDescent="0.3">
      <c r="A39" s="281"/>
      <c r="B39" s="279"/>
      <c r="C39" s="279"/>
      <c r="D39" s="279"/>
      <c r="E39" s="279"/>
      <c r="F39" s="279"/>
      <c r="G39" s="279"/>
      <c r="H39" s="279"/>
      <c r="I39" s="279"/>
      <c r="J39" s="279"/>
      <c r="K39" s="279"/>
      <c r="L39" s="279"/>
      <c r="M39" s="279"/>
      <c r="N39" s="279"/>
      <c r="O39" s="279"/>
      <c r="P39" s="279"/>
      <c r="Q39" s="280"/>
    </row>
    <row r="40" spans="1:17" ht="14.4" customHeight="1" thickBot="1" x14ac:dyDescent="0.35">
      <c r="A40" s="281"/>
      <c r="B40" s="279"/>
      <c r="C40" s="279"/>
      <c r="D40" s="279"/>
      <c r="E40" s="279"/>
      <c r="F40" s="279"/>
      <c r="G40" s="279"/>
      <c r="H40" s="279"/>
      <c r="I40" s="279"/>
      <c r="J40" s="279"/>
      <c r="K40" s="279"/>
      <c r="L40" s="279"/>
      <c r="M40" s="279"/>
      <c r="N40" s="279"/>
      <c r="O40" s="279"/>
      <c r="P40" s="279"/>
      <c r="Q40" s="280"/>
    </row>
    <row r="41" spans="1:17" ht="15" hidden="1" thickBot="1" x14ac:dyDescent="0.35">
      <c r="A41" s="281"/>
      <c r="B41" s="279"/>
      <c r="C41" s="279"/>
      <c r="D41" s="279"/>
      <c r="E41" s="279"/>
      <c r="F41" s="279"/>
      <c r="G41" s="279"/>
      <c r="H41" s="279"/>
      <c r="I41" s="279"/>
      <c r="J41" s="279"/>
      <c r="K41" s="279"/>
      <c r="L41" s="279"/>
      <c r="M41" s="279"/>
      <c r="N41" s="279"/>
      <c r="O41" s="279"/>
      <c r="P41" s="279"/>
      <c r="Q41" s="280"/>
    </row>
    <row r="42" spans="1:17" ht="15" hidden="1" thickBot="1" x14ac:dyDescent="0.35">
      <c r="A42" s="281"/>
      <c r="B42" s="279"/>
      <c r="C42" s="279"/>
      <c r="D42" s="279"/>
      <c r="E42" s="279"/>
      <c r="F42" s="279"/>
      <c r="G42" s="279"/>
      <c r="H42" s="279"/>
      <c r="I42" s="279"/>
      <c r="J42" s="279"/>
      <c r="K42" s="279"/>
      <c r="L42" s="279"/>
      <c r="M42" s="279"/>
      <c r="N42" s="279"/>
      <c r="O42" s="279"/>
      <c r="P42" s="279"/>
      <c r="Q42" s="280"/>
    </row>
    <row r="43" spans="1:17" ht="15" hidden="1" thickBot="1" x14ac:dyDescent="0.35">
      <c r="A43" s="281"/>
      <c r="B43" s="279"/>
      <c r="C43" s="279"/>
      <c r="D43" s="279"/>
      <c r="E43" s="279"/>
      <c r="F43" s="279"/>
      <c r="G43" s="279"/>
      <c r="H43" s="279"/>
      <c r="I43" s="279"/>
      <c r="J43" s="279"/>
      <c r="K43" s="279"/>
      <c r="L43" s="279"/>
      <c r="M43" s="279"/>
      <c r="N43" s="279"/>
      <c r="O43" s="279"/>
      <c r="P43" s="279"/>
      <c r="Q43" s="280"/>
    </row>
    <row r="44" spans="1:17" ht="15" hidden="1" thickBot="1" x14ac:dyDescent="0.35">
      <c r="A44" s="281"/>
      <c r="B44" s="279"/>
      <c r="C44" s="279"/>
      <c r="D44" s="279"/>
      <c r="E44" s="279"/>
      <c r="F44" s="279"/>
      <c r="G44" s="279"/>
      <c r="H44" s="279"/>
      <c r="I44" s="279"/>
      <c r="J44" s="279"/>
      <c r="K44" s="279"/>
      <c r="L44" s="279"/>
      <c r="M44" s="279"/>
      <c r="N44" s="279"/>
      <c r="O44" s="279"/>
      <c r="P44" s="279"/>
      <c r="Q44" s="280"/>
    </row>
    <row r="45" spans="1:17" ht="15" hidden="1" thickBot="1" x14ac:dyDescent="0.35">
      <c r="A45" s="281"/>
      <c r="B45" s="279"/>
      <c r="C45" s="279"/>
      <c r="D45" s="279"/>
      <c r="E45" s="279"/>
      <c r="F45" s="279"/>
      <c r="G45" s="279"/>
      <c r="H45" s="279"/>
      <c r="I45" s="279"/>
      <c r="J45" s="279"/>
      <c r="K45" s="279"/>
      <c r="L45" s="279"/>
      <c r="M45" s="279"/>
      <c r="N45" s="279"/>
      <c r="O45" s="279"/>
      <c r="P45" s="279"/>
      <c r="Q45" s="280"/>
    </row>
    <row r="46" spans="1:17" ht="15" hidden="1" thickBot="1" x14ac:dyDescent="0.35">
      <c r="A46" s="282"/>
      <c r="B46" s="283"/>
      <c r="C46" s="283"/>
      <c r="D46" s="283"/>
      <c r="E46" s="283"/>
      <c r="F46" s="283"/>
      <c r="G46" s="283"/>
      <c r="H46" s="283"/>
      <c r="I46" s="283"/>
      <c r="J46" s="283"/>
      <c r="K46" s="283"/>
      <c r="L46" s="283"/>
      <c r="M46" s="283"/>
      <c r="N46" s="283"/>
      <c r="O46" s="283"/>
      <c r="P46" s="283"/>
      <c r="Q46" s="284"/>
    </row>
    <row r="47" spans="1:17" s="18" customFormat="1" ht="15" customHeight="1" x14ac:dyDescent="0.3">
      <c r="A47" s="285" t="s">
        <v>53</v>
      </c>
      <c r="B47" s="286"/>
      <c r="C47" s="286"/>
      <c r="D47" s="286"/>
      <c r="E47" s="286"/>
      <c r="F47" s="286"/>
      <c r="G47" s="286"/>
      <c r="H47" s="286"/>
      <c r="I47" s="286"/>
      <c r="J47" s="286"/>
      <c r="K47" s="286"/>
      <c r="L47" s="286"/>
      <c r="M47" s="286"/>
      <c r="N47" s="286"/>
      <c r="O47" s="286"/>
      <c r="P47" s="286"/>
      <c r="Q47" s="287"/>
    </row>
    <row r="48" spans="1:17" s="18" customFormat="1" ht="20.25" customHeight="1" x14ac:dyDescent="0.3">
      <c r="A48" s="268" t="s">
        <v>54</v>
      </c>
      <c r="B48" s="269"/>
      <c r="C48" s="269"/>
      <c r="D48" s="269"/>
      <c r="E48" s="269"/>
      <c r="F48" s="269"/>
      <c r="G48" s="269"/>
      <c r="H48" s="269"/>
      <c r="I48" s="269"/>
      <c r="J48" s="269"/>
      <c r="K48" s="269"/>
      <c r="L48" s="269"/>
      <c r="M48" s="269"/>
      <c r="N48" s="269"/>
      <c r="O48" s="269"/>
      <c r="P48" s="269"/>
      <c r="Q48" s="270"/>
    </row>
    <row r="49" spans="1:17" ht="16.5" customHeight="1" x14ac:dyDescent="0.3">
      <c r="A49" s="271" t="s">
        <v>55</v>
      </c>
      <c r="B49" s="272"/>
      <c r="C49" s="272"/>
      <c r="D49" s="272"/>
      <c r="E49" s="272"/>
      <c r="F49" s="272"/>
      <c r="G49" s="272"/>
      <c r="H49" s="272"/>
      <c r="I49" s="272"/>
      <c r="J49" s="272"/>
      <c r="K49" s="272"/>
      <c r="L49" s="272"/>
      <c r="M49" s="272"/>
      <c r="N49" s="272"/>
      <c r="O49" s="272"/>
      <c r="P49" s="272"/>
      <c r="Q49" s="273"/>
    </row>
    <row r="50" spans="1:17" x14ac:dyDescent="0.3">
      <c r="A50" s="271"/>
      <c r="B50" s="272"/>
      <c r="C50" s="272"/>
      <c r="D50" s="272"/>
      <c r="E50" s="272"/>
      <c r="F50" s="272"/>
      <c r="G50" s="272"/>
      <c r="H50" s="272"/>
      <c r="I50" s="272"/>
      <c r="J50" s="272"/>
      <c r="K50" s="272"/>
      <c r="L50" s="272"/>
      <c r="M50" s="272"/>
      <c r="N50" s="272"/>
      <c r="O50" s="272"/>
      <c r="P50" s="272"/>
      <c r="Q50" s="273"/>
    </row>
    <row r="51" spans="1:17" x14ac:dyDescent="0.3">
      <c r="A51" s="271"/>
      <c r="B51" s="272"/>
      <c r="C51" s="272"/>
      <c r="D51" s="272"/>
      <c r="E51" s="272"/>
      <c r="F51" s="272"/>
      <c r="G51" s="272"/>
      <c r="H51" s="272"/>
      <c r="I51" s="272"/>
      <c r="J51" s="272"/>
      <c r="K51" s="272"/>
      <c r="L51" s="272"/>
      <c r="M51" s="272"/>
      <c r="N51" s="272"/>
      <c r="O51" s="272"/>
      <c r="P51" s="272"/>
      <c r="Q51" s="273"/>
    </row>
    <row r="52" spans="1:17" x14ac:dyDescent="0.3">
      <c r="A52" s="271"/>
      <c r="B52" s="272"/>
      <c r="C52" s="272"/>
      <c r="D52" s="272"/>
      <c r="E52" s="272"/>
      <c r="F52" s="272"/>
      <c r="G52" s="272"/>
      <c r="H52" s="272"/>
      <c r="I52" s="272"/>
      <c r="J52" s="272"/>
      <c r="K52" s="272"/>
      <c r="L52" s="272"/>
      <c r="M52" s="272"/>
      <c r="N52" s="272"/>
      <c r="O52" s="272"/>
      <c r="P52" s="272"/>
      <c r="Q52" s="273"/>
    </row>
    <row r="53" spans="1:17" x14ac:dyDescent="0.3">
      <c r="A53" s="271"/>
      <c r="B53" s="272"/>
      <c r="C53" s="272"/>
      <c r="D53" s="272"/>
      <c r="E53" s="272"/>
      <c r="F53" s="272"/>
      <c r="G53" s="272"/>
      <c r="H53" s="272"/>
      <c r="I53" s="272"/>
      <c r="J53" s="272"/>
      <c r="K53" s="272"/>
      <c r="L53" s="272"/>
      <c r="M53" s="272"/>
      <c r="N53" s="272"/>
      <c r="O53" s="272"/>
      <c r="P53" s="272"/>
      <c r="Q53" s="273"/>
    </row>
    <row r="54" spans="1:17" x14ac:dyDescent="0.3">
      <c r="A54" s="271"/>
      <c r="B54" s="272"/>
      <c r="C54" s="272"/>
      <c r="D54" s="272"/>
      <c r="E54" s="272"/>
      <c r="F54" s="272"/>
      <c r="G54" s="272"/>
      <c r="H54" s="272"/>
      <c r="I54" s="272"/>
      <c r="J54" s="272"/>
      <c r="K54" s="272"/>
      <c r="L54" s="272"/>
      <c r="M54" s="272"/>
      <c r="N54" s="272"/>
      <c r="O54" s="272"/>
      <c r="P54" s="272"/>
      <c r="Q54" s="273"/>
    </row>
    <row r="55" spans="1:17" x14ac:dyDescent="0.3">
      <c r="A55" s="271"/>
      <c r="B55" s="272"/>
      <c r="C55" s="272"/>
      <c r="D55" s="272"/>
      <c r="E55" s="272"/>
      <c r="F55" s="272"/>
      <c r="G55" s="272"/>
      <c r="H55" s="272"/>
      <c r="I55" s="272"/>
      <c r="J55" s="272"/>
      <c r="K55" s="272"/>
      <c r="L55" s="272"/>
      <c r="M55" s="272"/>
      <c r="N55" s="272"/>
      <c r="O55" s="272"/>
      <c r="P55" s="272"/>
      <c r="Q55" s="273"/>
    </row>
    <row r="56" spans="1:17" x14ac:dyDescent="0.3">
      <c r="A56" s="271"/>
      <c r="B56" s="272"/>
      <c r="C56" s="272"/>
      <c r="D56" s="272"/>
      <c r="E56" s="272"/>
      <c r="F56" s="272"/>
      <c r="G56" s="272"/>
      <c r="H56" s="272"/>
      <c r="I56" s="272"/>
      <c r="J56" s="272"/>
      <c r="K56" s="272"/>
      <c r="L56" s="272"/>
      <c r="M56" s="272"/>
      <c r="N56" s="272"/>
      <c r="O56" s="272"/>
      <c r="P56" s="272"/>
      <c r="Q56" s="273"/>
    </row>
    <row r="57" spans="1:17" x14ac:dyDescent="0.3">
      <c r="A57" s="271"/>
      <c r="B57" s="272"/>
      <c r="C57" s="272"/>
      <c r="D57" s="272"/>
      <c r="E57" s="272"/>
      <c r="F57" s="272"/>
      <c r="G57" s="272"/>
      <c r="H57" s="272"/>
      <c r="I57" s="272"/>
      <c r="J57" s="272"/>
      <c r="K57" s="272"/>
      <c r="L57" s="272"/>
      <c r="M57" s="272"/>
      <c r="N57" s="272"/>
      <c r="O57" s="272"/>
      <c r="P57" s="272"/>
      <c r="Q57" s="273"/>
    </row>
    <row r="58" spans="1:17" x14ac:dyDescent="0.3">
      <c r="A58" s="271"/>
      <c r="B58" s="272"/>
      <c r="C58" s="272"/>
      <c r="D58" s="272"/>
      <c r="E58" s="272"/>
      <c r="F58" s="272"/>
      <c r="G58" s="272"/>
      <c r="H58" s="272"/>
      <c r="I58" s="272"/>
      <c r="J58" s="272"/>
      <c r="K58" s="272"/>
      <c r="L58" s="272"/>
      <c r="M58" s="272"/>
      <c r="N58" s="272"/>
      <c r="O58" s="272"/>
      <c r="P58" s="272"/>
      <c r="Q58" s="273"/>
    </row>
    <row r="59" spans="1:17" x14ac:dyDescent="0.3">
      <c r="A59" s="271"/>
      <c r="B59" s="272"/>
      <c r="C59" s="272"/>
      <c r="D59" s="272"/>
      <c r="E59" s="272"/>
      <c r="F59" s="272"/>
      <c r="G59" s="272"/>
      <c r="H59" s="272"/>
      <c r="I59" s="272"/>
      <c r="J59" s="272"/>
      <c r="K59" s="272"/>
      <c r="L59" s="272"/>
      <c r="M59" s="272"/>
      <c r="N59" s="272"/>
      <c r="O59" s="272"/>
      <c r="P59" s="272"/>
      <c r="Q59" s="273"/>
    </row>
    <row r="60" spans="1:17" x14ac:dyDescent="0.3">
      <c r="A60" s="271"/>
      <c r="B60" s="272"/>
      <c r="C60" s="272"/>
      <c r="D60" s="272"/>
      <c r="E60" s="272"/>
      <c r="F60" s="272"/>
      <c r="G60" s="272"/>
      <c r="H60" s="272"/>
      <c r="I60" s="272"/>
      <c r="J60" s="272"/>
      <c r="K60" s="272"/>
      <c r="L60" s="272"/>
      <c r="M60" s="272"/>
      <c r="N60" s="272"/>
      <c r="O60" s="272"/>
      <c r="P60" s="272"/>
      <c r="Q60" s="273"/>
    </row>
    <row r="61" spans="1:17" ht="36.6" customHeight="1" thickBot="1" x14ac:dyDescent="0.35">
      <c r="A61" s="274"/>
      <c r="B61" s="275"/>
      <c r="C61" s="275"/>
      <c r="D61" s="275"/>
      <c r="E61" s="275"/>
      <c r="F61" s="275"/>
      <c r="G61" s="275"/>
      <c r="H61" s="275"/>
      <c r="I61" s="275"/>
      <c r="J61" s="275"/>
      <c r="K61" s="275"/>
      <c r="L61" s="275"/>
      <c r="M61" s="275"/>
      <c r="N61" s="275"/>
      <c r="O61" s="275"/>
      <c r="P61" s="275"/>
      <c r="Q61" s="276"/>
    </row>
    <row r="62" spans="1:17" x14ac:dyDescent="0.3">
      <c r="A62" s="262" t="s">
        <v>56</v>
      </c>
      <c r="B62" s="263"/>
      <c r="C62" s="263"/>
      <c r="D62" s="263"/>
      <c r="E62" s="263"/>
      <c r="F62" s="263"/>
      <c r="G62" s="263"/>
      <c r="H62" s="263"/>
      <c r="I62" s="263"/>
      <c r="J62" s="263"/>
      <c r="K62" s="263"/>
      <c r="L62" s="263"/>
      <c r="M62" s="263"/>
      <c r="N62" s="263"/>
      <c r="O62" s="263"/>
      <c r="P62" s="263"/>
      <c r="Q62" s="264"/>
    </row>
    <row r="63" spans="1:17" ht="15" customHeight="1" x14ac:dyDescent="0.3">
      <c r="A63" s="265" t="s">
        <v>57</v>
      </c>
      <c r="B63" s="266"/>
      <c r="C63" s="266"/>
      <c r="D63" s="266"/>
      <c r="E63" s="266"/>
      <c r="F63" s="266"/>
      <c r="G63" s="266"/>
      <c r="H63" s="266"/>
      <c r="I63" s="266"/>
      <c r="J63" s="266"/>
      <c r="K63" s="266"/>
      <c r="L63" s="266"/>
      <c r="M63" s="266"/>
      <c r="N63" s="266"/>
      <c r="O63" s="266"/>
      <c r="P63" s="266"/>
      <c r="Q63" s="267"/>
    </row>
    <row r="64" spans="1:17" ht="43.2" x14ac:dyDescent="0.3">
      <c r="A64" s="37"/>
      <c r="B64" s="58" t="s">
        <v>58</v>
      </c>
      <c r="C64" s="58" t="s">
        <v>59</v>
      </c>
      <c r="D64" s="58" t="s">
        <v>60</v>
      </c>
      <c r="E64" s="38"/>
      <c r="F64" s="38"/>
      <c r="G64" s="38"/>
      <c r="H64" s="39"/>
      <c r="I64" s="39"/>
      <c r="J64" s="39"/>
      <c r="K64" s="39"/>
      <c r="L64" s="39"/>
      <c r="M64" s="39"/>
      <c r="N64" s="39"/>
      <c r="O64" s="39"/>
      <c r="P64" s="39"/>
      <c r="Q64" s="40"/>
    </row>
    <row r="65" spans="1:17" x14ac:dyDescent="0.3">
      <c r="A65" s="37" t="s">
        <v>61</v>
      </c>
      <c r="B65" s="37"/>
      <c r="C65" s="37"/>
      <c r="D65" s="37"/>
      <c r="E65" s="39"/>
      <c r="F65" s="39"/>
      <c r="G65" s="39"/>
      <c r="H65" s="39"/>
      <c r="I65" s="39"/>
      <c r="J65" s="39"/>
      <c r="K65" s="39"/>
      <c r="L65" s="39"/>
      <c r="M65" s="39"/>
      <c r="N65" s="39"/>
      <c r="O65" s="39"/>
      <c r="P65" s="39"/>
      <c r="Q65" s="40"/>
    </row>
    <row r="66" spans="1:17" x14ac:dyDescent="0.3">
      <c r="A66" s="37" t="s">
        <v>62</v>
      </c>
      <c r="B66" s="37"/>
      <c r="C66" s="37"/>
      <c r="D66" s="37"/>
      <c r="E66" s="39"/>
      <c r="F66" s="39"/>
      <c r="G66" s="39"/>
      <c r="H66" s="39"/>
      <c r="I66" s="39"/>
      <c r="J66" s="39"/>
      <c r="K66" s="39"/>
      <c r="L66" s="39"/>
      <c r="M66" s="39"/>
      <c r="N66" s="39"/>
      <c r="O66" s="39"/>
      <c r="P66" s="39"/>
      <c r="Q66" s="40"/>
    </row>
    <row r="67" spans="1:17" x14ac:dyDescent="0.3">
      <c r="A67" s="37" t="s">
        <v>63</v>
      </c>
      <c r="B67" s="37"/>
      <c r="C67" s="37"/>
      <c r="D67" s="37"/>
      <c r="E67" s="39"/>
      <c r="F67" s="39"/>
      <c r="G67" s="39"/>
      <c r="H67" s="39"/>
      <c r="I67" s="39"/>
      <c r="J67" s="39"/>
      <c r="K67" s="39"/>
      <c r="L67" s="39"/>
      <c r="M67" s="39"/>
      <c r="N67" s="39"/>
      <c r="O67" s="39"/>
      <c r="P67" s="39"/>
      <c r="Q67" s="40"/>
    </row>
    <row r="68" spans="1:17" x14ac:dyDescent="0.3">
      <c r="A68" s="37" t="s">
        <v>64</v>
      </c>
      <c r="B68" s="37"/>
      <c r="C68" s="37"/>
      <c r="D68" s="37"/>
      <c r="E68" s="39"/>
      <c r="F68" s="39"/>
      <c r="G68" s="39"/>
      <c r="H68" s="39"/>
      <c r="I68" s="39"/>
      <c r="J68" s="39"/>
      <c r="K68" s="39"/>
      <c r="L68" s="39"/>
      <c r="M68" s="39"/>
      <c r="N68" s="39"/>
      <c r="O68" s="39"/>
      <c r="P68" s="39"/>
      <c r="Q68" s="40"/>
    </row>
    <row r="69" spans="1:17" x14ac:dyDescent="0.3">
      <c r="A69" s="37" t="s">
        <v>65</v>
      </c>
      <c r="B69" s="37"/>
      <c r="C69" s="37"/>
      <c r="D69" s="37"/>
      <c r="E69" s="39"/>
      <c r="F69" s="39"/>
      <c r="G69" s="39"/>
      <c r="H69" s="39"/>
      <c r="I69" s="39"/>
      <c r="J69" s="39"/>
      <c r="K69" s="39"/>
      <c r="L69" s="39"/>
      <c r="M69" s="39"/>
      <c r="N69" s="39"/>
      <c r="O69" s="39"/>
      <c r="P69" s="39"/>
      <c r="Q69" s="40"/>
    </row>
    <row r="70" spans="1:17" x14ac:dyDescent="0.3">
      <c r="A70" s="37" t="s">
        <v>66</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90" zoomScaleNormal="90" workbookViewId="0">
      <selection activeCell="I36" sqref="I36:J39"/>
    </sheetView>
  </sheetViews>
  <sheetFormatPr baseColWidth="10" defaultColWidth="11.44140625" defaultRowHeight="14.4" x14ac:dyDescent="0.3"/>
  <cols>
    <col min="1" max="1" width="43" customWidth="1"/>
    <col min="2" max="2" width="14" customWidth="1"/>
    <col min="4" max="4" width="11.44140625" customWidth="1"/>
    <col min="6" max="6" width="14.44140625" customWidth="1"/>
    <col min="8" max="10" width="7.33203125" customWidth="1"/>
    <col min="12" max="12" width="6" customWidth="1"/>
    <col min="14" max="14" width="8.6640625" customWidth="1"/>
    <col min="16" max="16" width="8.6640625" customWidth="1"/>
    <col min="17" max="17" width="8.33203125" customWidth="1"/>
    <col min="18" max="18" width="6.6640625" customWidth="1"/>
    <col min="19" max="19" width="16" customWidth="1"/>
    <col min="20" max="20" width="16.33203125" customWidth="1"/>
    <col min="21" max="21" width="22.44140625" customWidth="1"/>
  </cols>
  <sheetData>
    <row r="1" spans="1:21" ht="17.7" customHeight="1" thickBot="1" x14ac:dyDescent="0.4">
      <c r="A1" s="295" t="s">
        <v>67</v>
      </c>
      <c r="B1" s="296"/>
      <c r="C1" s="296"/>
      <c r="D1" s="296"/>
      <c r="E1" s="296"/>
      <c r="F1" s="296"/>
      <c r="G1" s="296"/>
      <c r="H1" s="296"/>
      <c r="I1" s="296"/>
      <c r="J1" s="296"/>
      <c r="K1" s="296"/>
      <c r="L1" s="296"/>
      <c r="M1" s="296"/>
      <c r="N1" s="296"/>
      <c r="O1" s="296"/>
      <c r="P1" s="296"/>
      <c r="Q1" s="296"/>
      <c r="R1" s="296"/>
      <c r="S1" s="296"/>
      <c r="T1" s="296"/>
      <c r="U1" s="296"/>
    </row>
    <row r="2" spans="1:21" ht="15" thickBot="1" x14ac:dyDescent="0.35">
      <c r="A2" s="313" t="s">
        <v>68</v>
      </c>
      <c r="B2" s="313"/>
      <c r="C2" s="313"/>
      <c r="D2" s="313"/>
      <c r="E2" s="313"/>
    </row>
    <row r="3" spans="1:21" x14ac:dyDescent="0.3">
      <c r="A3" s="262" t="s">
        <v>69</v>
      </c>
      <c r="B3" s="263"/>
      <c r="C3" s="263"/>
      <c r="D3" s="263"/>
      <c r="E3" s="263"/>
      <c r="F3" s="263"/>
      <c r="G3" s="263"/>
      <c r="H3" s="263"/>
      <c r="I3" s="263"/>
      <c r="J3" s="263"/>
      <c r="K3" s="263"/>
      <c r="L3" s="263"/>
      <c r="M3" s="263"/>
      <c r="N3" s="263"/>
      <c r="O3" s="263"/>
      <c r="P3" s="263"/>
      <c r="Q3" s="263"/>
      <c r="R3" s="263"/>
      <c r="S3" s="263"/>
      <c r="T3" s="263"/>
      <c r="U3" s="264"/>
    </row>
    <row r="4" spans="1:21" ht="15" customHeight="1" x14ac:dyDescent="0.3">
      <c r="A4" s="300" t="s">
        <v>70</v>
      </c>
      <c r="B4" s="301"/>
      <c r="C4" s="301"/>
      <c r="D4" s="301"/>
      <c r="E4" s="301"/>
      <c r="F4" s="301"/>
      <c r="G4" s="301"/>
      <c r="H4" s="301"/>
      <c r="I4" s="301"/>
      <c r="J4" s="301"/>
      <c r="K4" s="301"/>
      <c r="L4" s="301"/>
      <c r="M4" s="301"/>
      <c r="N4" s="301"/>
      <c r="O4" s="301"/>
      <c r="P4" s="301"/>
      <c r="Q4" s="301"/>
      <c r="R4" s="301"/>
      <c r="S4" s="301"/>
      <c r="T4" s="301"/>
      <c r="U4" s="302"/>
    </row>
    <row r="5" spans="1:21" x14ac:dyDescent="0.3">
      <c r="A5" s="288" t="s">
        <v>71</v>
      </c>
      <c r="B5" s="289"/>
      <c r="C5" s="289"/>
      <c r="D5" s="289"/>
      <c r="E5" s="289"/>
      <c r="F5" s="289"/>
      <c r="G5" s="289"/>
      <c r="H5" s="289"/>
      <c r="I5" s="289"/>
      <c r="J5" s="289"/>
      <c r="K5" s="289"/>
      <c r="L5" s="289"/>
      <c r="M5" s="289"/>
      <c r="N5" s="289"/>
      <c r="O5" s="289"/>
      <c r="P5" s="289"/>
      <c r="Q5" s="289"/>
      <c r="R5" s="289"/>
      <c r="S5" s="289"/>
      <c r="T5" s="289"/>
      <c r="U5" s="290"/>
    </row>
    <row r="6" spans="1:21" x14ac:dyDescent="0.3">
      <c r="A6" s="291"/>
      <c r="B6" s="289"/>
      <c r="C6" s="289"/>
      <c r="D6" s="289"/>
      <c r="E6" s="289"/>
      <c r="F6" s="289"/>
      <c r="G6" s="289"/>
      <c r="H6" s="289"/>
      <c r="I6" s="289"/>
      <c r="J6" s="289"/>
      <c r="K6" s="289"/>
      <c r="L6" s="289"/>
      <c r="M6" s="289"/>
      <c r="N6" s="289"/>
      <c r="O6" s="289"/>
      <c r="P6" s="289"/>
      <c r="Q6" s="289"/>
      <c r="R6" s="289"/>
      <c r="S6" s="289"/>
      <c r="T6" s="289"/>
      <c r="U6" s="290"/>
    </row>
    <row r="7" spans="1:21" x14ac:dyDescent="0.3">
      <c r="A7" s="291"/>
      <c r="B7" s="289"/>
      <c r="C7" s="289"/>
      <c r="D7" s="289"/>
      <c r="E7" s="289"/>
      <c r="F7" s="289"/>
      <c r="G7" s="289"/>
      <c r="H7" s="289"/>
      <c r="I7" s="289"/>
      <c r="J7" s="289"/>
      <c r="K7" s="289"/>
      <c r="L7" s="289"/>
      <c r="M7" s="289"/>
      <c r="N7" s="289"/>
      <c r="O7" s="289"/>
      <c r="P7" s="289"/>
      <c r="Q7" s="289"/>
      <c r="R7" s="289"/>
      <c r="S7" s="289"/>
      <c r="T7" s="289"/>
      <c r="U7" s="290"/>
    </row>
    <row r="8" spans="1:21" x14ac:dyDescent="0.3">
      <c r="A8" s="291"/>
      <c r="B8" s="289"/>
      <c r="C8" s="289"/>
      <c r="D8" s="289"/>
      <c r="E8" s="289"/>
      <c r="F8" s="289"/>
      <c r="G8" s="289"/>
      <c r="H8" s="289"/>
      <c r="I8" s="289"/>
      <c r="J8" s="289"/>
      <c r="K8" s="289"/>
      <c r="L8" s="289"/>
      <c r="M8" s="289"/>
      <c r="N8" s="289"/>
      <c r="O8" s="289"/>
      <c r="P8" s="289"/>
      <c r="Q8" s="289"/>
      <c r="R8" s="289"/>
      <c r="S8" s="289"/>
      <c r="T8" s="289"/>
      <c r="U8" s="290"/>
    </row>
    <row r="9" spans="1:21" x14ac:dyDescent="0.3">
      <c r="A9" s="291"/>
      <c r="B9" s="289"/>
      <c r="C9" s="289"/>
      <c r="D9" s="289"/>
      <c r="E9" s="289"/>
      <c r="F9" s="289"/>
      <c r="G9" s="289"/>
      <c r="H9" s="289"/>
      <c r="I9" s="289"/>
      <c r="J9" s="289"/>
      <c r="K9" s="289"/>
      <c r="L9" s="289"/>
      <c r="M9" s="289"/>
      <c r="N9" s="289"/>
      <c r="O9" s="289"/>
      <c r="P9" s="289"/>
      <c r="Q9" s="289"/>
      <c r="R9" s="289"/>
      <c r="S9" s="289"/>
      <c r="T9" s="289"/>
      <c r="U9" s="290"/>
    </row>
    <row r="10" spans="1:21" x14ac:dyDescent="0.3">
      <c r="A10" s="291"/>
      <c r="B10" s="289"/>
      <c r="C10" s="289"/>
      <c r="D10" s="289"/>
      <c r="E10" s="289"/>
      <c r="F10" s="289"/>
      <c r="G10" s="289"/>
      <c r="H10" s="289"/>
      <c r="I10" s="289"/>
      <c r="J10" s="289"/>
      <c r="K10" s="289"/>
      <c r="L10" s="289"/>
      <c r="M10" s="289"/>
      <c r="N10" s="289"/>
      <c r="O10" s="289"/>
      <c r="P10" s="289"/>
      <c r="Q10" s="289"/>
      <c r="R10" s="289"/>
      <c r="S10" s="289"/>
      <c r="T10" s="289"/>
      <c r="U10" s="290"/>
    </row>
    <row r="11" spans="1:21" x14ac:dyDescent="0.3">
      <c r="A11" s="291"/>
      <c r="B11" s="289"/>
      <c r="C11" s="289"/>
      <c r="D11" s="289"/>
      <c r="E11" s="289"/>
      <c r="F11" s="289"/>
      <c r="G11" s="289"/>
      <c r="H11" s="289"/>
      <c r="I11" s="289"/>
      <c r="J11" s="289"/>
      <c r="K11" s="289"/>
      <c r="L11" s="289"/>
      <c r="M11" s="289"/>
      <c r="N11" s="289"/>
      <c r="O11" s="289"/>
      <c r="P11" s="289"/>
      <c r="Q11" s="289"/>
      <c r="R11" s="289"/>
      <c r="S11" s="289"/>
      <c r="T11" s="289"/>
      <c r="U11" s="290"/>
    </row>
    <row r="12" spans="1:21" x14ac:dyDescent="0.3">
      <c r="A12" s="291"/>
      <c r="B12" s="289"/>
      <c r="C12" s="289"/>
      <c r="D12" s="289"/>
      <c r="E12" s="289"/>
      <c r="F12" s="289"/>
      <c r="G12" s="289"/>
      <c r="H12" s="289"/>
      <c r="I12" s="289"/>
      <c r="J12" s="289"/>
      <c r="K12" s="289"/>
      <c r="L12" s="289"/>
      <c r="M12" s="289"/>
      <c r="N12" s="289"/>
      <c r="O12" s="289"/>
      <c r="P12" s="289"/>
      <c r="Q12" s="289"/>
      <c r="R12" s="289"/>
      <c r="S12" s="289"/>
      <c r="T12" s="289"/>
      <c r="U12" s="290"/>
    </row>
    <row r="13" spans="1:21" x14ac:dyDescent="0.3">
      <c r="A13" s="291"/>
      <c r="B13" s="289"/>
      <c r="C13" s="289"/>
      <c r="D13" s="289"/>
      <c r="E13" s="289"/>
      <c r="F13" s="289"/>
      <c r="G13" s="289"/>
      <c r="H13" s="289"/>
      <c r="I13" s="289"/>
      <c r="J13" s="289"/>
      <c r="K13" s="289"/>
      <c r="L13" s="289"/>
      <c r="M13" s="289"/>
      <c r="N13" s="289"/>
      <c r="O13" s="289"/>
      <c r="P13" s="289"/>
      <c r="Q13" s="289"/>
      <c r="R13" s="289"/>
      <c r="S13" s="289"/>
      <c r="T13" s="289"/>
      <c r="U13" s="290"/>
    </row>
    <row r="14" spans="1:21" x14ac:dyDescent="0.3">
      <c r="A14" s="291"/>
      <c r="B14" s="289"/>
      <c r="C14" s="289"/>
      <c r="D14" s="289"/>
      <c r="E14" s="289"/>
      <c r="F14" s="289"/>
      <c r="G14" s="289"/>
      <c r="H14" s="289"/>
      <c r="I14" s="289"/>
      <c r="J14" s="289"/>
      <c r="K14" s="289"/>
      <c r="L14" s="289"/>
      <c r="M14" s="289"/>
      <c r="N14" s="289"/>
      <c r="O14" s="289"/>
      <c r="P14" s="289"/>
      <c r="Q14" s="289"/>
      <c r="R14" s="289"/>
      <c r="S14" s="289"/>
      <c r="T14" s="289"/>
      <c r="U14" s="290"/>
    </row>
    <row r="15" spans="1:21" x14ac:dyDescent="0.3">
      <c r="A15" s="291"/>
      <c r="B15" s="289"/>
      <c r="C15" s="289"/>
      <c r="D15" s="289"/>
      <c r="E15" s="289"/>
      <c r="F15" s="289"/>
      <c r="G15" s="289"/>
      <c r="H15" s="289"/>
      <c r="I15" s="289"/>
      <c r="J15" s="289"/>
      <c r="K15" s="289"/>
      <c r="L15" s="289"/>
      <c r="M15" s="289"/>
      <c r="N15" s="289"/>
      <c r="O15" s="289"/>
      <c r="P15" s="289"/>
      <c r="Q15" s="289"/>
      <c r="R15" s="289"/>
      <c r="S15" s="289"/>
      <c r="T15" s="289"/>
      <c r="U15" s="290"/>
    </row>
    <row r="16" spans="1:21" x14ac:dyDescent="0.3">
      <c r="A16" s="291"/>
      <c r="B16" s="289"/>
      <c r="C16" s="289"/>
      <c r="D16" s="289"/>
      <c r="E16" s="289"/>
      <c r="F16" s="289"/>
      <c r="G16" s="289"/>
      <c r="H16" s="289"/>
      <c r="I16" s="289"/>
      <c r="J16" s="289"/>
      <c r="K16" s="289"/>
      <c r="L16" s="289"/>
      <c r="M16" s="289"/>
      <c r="N16" s="289"/>
      <c r="O16" s="289"/>
      <c r="P16" s="289"/>
      <c r="Q16" s="289"/>
      <c r="R16" s="289"/>
      <c r="S16" s="289"/>
      <c r="T16" s="289"/>
      <c r="U16" s="290"/>
    </row>
    <row r="17" spans="1:21" ht="1.2" customHeight="1" thickBot="1" x14ac:dyDescent="0.35">
      <c r="A17" s="292"/>
      <c r="B17" s="293"/>
      <c r="C17" s="293"/>
      <c r="D17" s="293"/>
      <c r="E17" s="293"/>
      <c r="F17" s="293"/>
      <c r="G17" s="293"/>
      <c r="H17" s="293"/>
      <c r="I17" s="293"/>
      <c r="J17" s="293"/>
      <c r="K17" s="293"/>
      <c r="L17" s="293"/>
      <c r="M17" s="293"/>
      <c r="N17" s="293"/>
      <c r="O17" s="293"/>
      <c r="P17" s="293"/>
      <c r="Q17" s="293"/>
      <c r="R17" s="293"/>
      <c r="S17" s="293"/>
      <c r="T17" s="293"/>
      <c r="U17" s="294"/>
    </row>
    <row r="18" spans="1:21" x14ac:dyDescent="0.3">
      <c r="A18" s="262" t="s">
        <v>72</v>
      </c>
      <c r="B18" s="263"/>
      <c r="C18" s="263"/>
      <c r="D18" s="263"/>
      <c r="E18" s="263"/>
      <c r="F18" s="263"/>
      <c r="G18" s="263"/>
      <c r="H18" s="263"/>
      <c r="I18" s="263"/>
      <c r="J18" s="263"/>
      <c r="K18" s="263"/>
      <c r="L18" s="263"/>
      <c r="M18" s="263"/>
      <c r="N18" s="263"/>
      <c r="O18" s="263"/>
      <c r="P18" s="263"/>
      <c r="Q18" s="263"/>
      <c r="R18" s="263"/>
      <c r="S18" s="263"/>
      <c r="T18" s="263"/>
      <c r="U18" s="264"/>
    </row>
    <row r="19" spans="1:21" ht="19.2" customHeight="1" x14ac:dyDescent="0.3">
      <c r="A19" s="300" t="s">
        <v>73</v>
      </c>
      <c r="B19" s="301"/>
      <c r="C19" s="301"/>
      <c r="D19" s="301"/>
      <c r="E19" s="301"/>
      <c r="F19" s="301"/>
      <c r="G19" s="301"/>
      <c r="H19" s="301"/>
      <c r="I19" s="301"/>
      <c r="J19" s="301"/>
      <c r="K19" s="301"/>
      <c r="L19" s="301"/>
      <c r="M19" s="301"/>
      <c r="N19" s="301"/>
      <c r="O19" s="301"/>
      <c r="P19" s="301"/>
      <c r="Q19" s="301"/>
      <c r="R19" s="301"/>
      <c r="S19" s="301"/>
      <c r="T19" s="301"/>
      <c r="U19" s="302"/>
    </row>
    <row r="20" spans="1:21" x14ac:dyDescent="0.3">
      <c r="A20" s="288" t="s">
        <v>74</v>
      </c>
      <c r="B20" s="289"/>
      <c r="C20" s="289"/>
      <c r="D20" s="289"/>
      <c r="E20" s="289"/>
      <c r="F20" s="289"/>
      <c r="G20" s="289"/>
      <c r="H20" s="289"/>
      <c r="I20" s="289"/>
      <c r="J20" s="289"/>
      <c r="K20" s="289"/>
      <c r="L20" s="289"/>
      <c r="M20" s="289"/>
      <c r="N20" s="289"/>
      <c r="O20" s="289"/>
      <c r="P20" s="289"/>
      <c r="Q20" s="289"/>
      <c r="R20" s="289"/>
      <c r="S20" s="289"/>
      <c r="T20" s="289"/>
      <c r="U20" s="290"/>
    </row>
    <row r="21" spans="1:21" x14ac:dyDescent="0.3">
      <c r="A21" s="291"/>
      <c r="B21" s="289"/>
      <c r="C21" s="289"/>
      <c r="D21" s="289"/>
      <c r="E21" s="289"/>
      <c r="F21" s="289"/>
      <c r="G21" s="289"/>
      <c r="H21" s="289"/>
      <c r="I21" s="289"/>
      <c r="J21" s="289"/>
      <c r="K21" s="289"/>
      <c r="L21" s="289"/>
      <c r="M21" s="289"/>
      <c r="N21" s="289"/>
      <c r="O21" s="289"/>
      <c r="P21" s="289"/>
      <c r="Q21" s="289"/>
      <c r="R21" s="289"/>
      <c r="S21" s="289"/>
      <c r="T21" s="289"/>
      <c r="U21" s="290"/>
    </row>
    <row r="22" spans="1:21" x14ac:dyDescent="0.3">
      <c r="A22" s="291"/>
      <c r="B22" s="289"/>
      <c r="C22" s="289"/>
      <c r="D22" s="289"/>
      <c r="E22" s="289"/>
      <c r="F22" s="289"/>
      <c r="G22" s="289"/>
      <c r="H22" s="289"/>
      <c r="I22" s="289"/>
      <c r="J22" s="289"/>
      <c r="K22" s="289"/>
      <c r="L22" s="289"/>
      <c r="M22" s="289"/>
      <c r="N22" s="289"/>
      <c r="O22" s="289"/>
      <c r="P22" s="289"/>
      <c r="Q22" s="289"/>
      <c r="R22" s="289"/>
      <c r="S22" s="289"/>
      <c r="T22" s="289"/>
      <c r="U22" s="290"/>
    </row>
    <row r="23" spans="1:21" x14ac:dyDescent="0.3">
      <c r="A23" s="291"/>
      <c r="B23" s="289"/>
      <c r="C23" s="289"/>
      <c r="D23" s="289"/>
      <c r="E23" s="289"/>
      <c r="F23" s="289"/>
      <c r="G23" s="289"/>
      <c r="H23" s="289"/>
      <c r="I23" s="289"/>
      <c r="J23" s="289"/>
      <c r="K23" s="289"/>
      <c r="L23" s="289"/>
      <c r="M23" s="289"/>
      <c r="N23" s="289"/>
      <c r="O23" s="289"/>
      <c r="P23" s="289"/>
      <c r="Q23" s="289"/>
      <c r="R23" s="289"/>
      <c r="S23" s="289"/>
      <c r="T23" s="289"/>
      <c r="U23" s="290"/>
    </row>
    <row r="24" spans="1:21" x14ac:dyDescent="0.3">
      <c r="A24" s="291"/>
      <c r="B24" s="289"/>
      <c r="C24" s="289"/>
      <c r="D24" s="289"/>
      <c r="E24" s="289"/>
      <c r="F24" s="289"/>
      <c r="G24" s="289"/>
      <c r="H24" s="289"/>
      <c r="I24" s="289"/>
      <c r="J24" s="289"/>
      <c r="K24" s="289"/>
      <c r="L24" s="289"/>
      <c r="M24" s="289"/>
      <c r="N24" s="289"/>
      <c r="O24" s="289"/>
      <c r="P24" s="289"/>
      <c r="Q24" s="289"/>
      <c r="R24" s="289"/>
      <c r="S24" s="289"/>
      <c r="T24" s="289"/>
      <c r="U24" s="290"/>
    </row>
    <row r="25" spans="1:21" x14ac:dyDescent="0.3">
      <c r="A25" s="291"/>
      <c r="B25" s="289"/>
      <c r="C25" s="289"/>
      <c r="D25" s="289"/>
      <c r="E25" s="289"/>
      <c r="F25" s="289"/>
      <c r="G25" s="289"/>
      <c r="H25" s="289"/>
      <c r="I25" s="289"/>
      <c r="J25" s="289"/>
      <c r="K25" s="289"/>
      <c r="L25" s="289"/>
      <c r="M25" s="289"/>
      <c r="N25" s="289"/>
      <c r="O25" s="289"/>
      <c r="P25" s="289"/>
      <c r="Q25" s="289"/>
      <c r="R25" s="289"/>
      <c r="S25" s="289"/>
      <c r="T25" s="289"/>
      <c r="U25" s="290"/>
    </row>
    <row r="26" spans="1:21" x14ac:dyDescent="0.3">
      <c r="A26" s="291"/>
      <c r="B26" s="289"/>
      <c r="C26" s="289"/>
      <c r="D26" s="289"/>
      <c r="E26" s="289"/>
      <c r="F26" s="289"/>
      <c r="G26" s="289"/>
      <c r="H26" s="289"/>
      <c r="I26" s="289"/>
      <c r="J26" s="289"/>
      <c r="K26" s="289"/>
      <c r="L26" s="289"/>
      <c r="M26" s="289"/>
      <c r="N26" s="289"/>
      <c r="O26" s="289"/>
      <c r="P26" s="289"/>
      <c r="Q26" s="289"/>
      <c r="R26" s="289"/>
      <c r="S26" s="289"/>
      <c r="T26" s="289"/>
      <c r="U26" s="290"/>
    </row>
    <row r="27" spans="1:21" x14ac:dyDescent="0.3">
      <c r="A27" s="291"/>
      <c r="B27" s="289"/>
      <c r="C27" s="289"/>
      <c r="D27" s="289"/>
      <c r="E27" s="289"/>
      <c r="F27" s="289"/>
      <c r="G27" s="289"/>
      <c r="H27" s="289"/>
      <c r="I27" s="289"/>
      <c r="J27" s="289"/>
      <c r="K27" s="289"/>
      <c r="L27" s="289"/>
      <c r="M27" s="289"/>
      <c r="N27" s="289"/>
      <c r="O27" s="289"/>
      <c r="P27" s="289"/>
      <c r="Q27" s="289"/>
      <c r="R27" s="289"/>
      <c r="S27" s="289"/>
      <c r="T27" s="289"/>
      <c r="U27" s="290"/>
    </row>
    <row r="28" spans="1:21" x14ac:dyDescent="0.3">
      <c r="A28" s="291"/>
      <c r="B28" s="289"/>
      <c r="C28" s="289"/>
      <c r="D28" s="289"/>
      <c r="E28" s="289"/>
      <c r="F28" s="289"/>
      <c r="G28" s="289"/>
      <c r="H28" s="289"/>
      <c r="I28" s="289"/>
      <c r="J28" s="289"/>
      <c r="K28" s="289"/>
      <c r="L28" s="289"/>
      <c r="M28" s="289"/>
      <c r="N28" s="289"/>
      <c r="O28" s="289"/>
      <c r="P28" s="289"/>
      <c r="Q28" s="289"/>
      <c r="R28" s="289"/>
      <c r="S28" s="289"/>
      <c r="T28" s="289"/>
      <c r="U28" s="290"/>
    </row>
    <row r="29" spans="1:21" x14ac:dyDescent="0.3">
      <c r="A29" s="291"/>
      <c r="B29" s="289"/>
      <c r="C29" s="289"/>
      <c r="D29" s="289"/>
      <c r="E29" s="289"/>
      <c r="F29" s="289"/>
      <c r="G29" s="289"/>
      <c r="H29" s="289"/>
      <c r="I29" s="289"/>
      <c r="J29" s="289"/>
      <c r="K29" s="289"/>
      <c r="L29" s="289"/>
      <c r="M29" s="289"/>
      <c r="N29" s="289"/>
      <c r="O29" s="289"/>
      <c r="P29" s="289"/>
      <c r="Q29" s="289"/>
      <c r="R29" s="289"/>
      <c r="S29" s="289"/>
      <c r="T29" s="289"/>
      <c r="U29" s="290"/>
    </row>
    <row r="30" spans="1:21" x14ac:dyDescent="0.3">
      <c r="A30" s="291"/>
      <c r="B30" s="289"/>
      <c r="C30" s="289"/>
      <c r="D30" s="289"/>
      <c r="E30" s="289"/>
      <c r="F30" s="289"/>
      <c r="G30" s="289"/>
      <c r="H30" s="289"/>
      <c r="I30" s="289"/>
      <c r="J30" s="289"/>
      <c r="K30" s="289"/>
      <c r="L30" s="289"/>
      <c r="M30" s="289"/>
      <c r="N30" s="289"/>
      <c r="O30" s="289"/>
      <c r="P30" s="289"/>
      <c r="Q30" s="289"/>
      <c r="R30" s="289"/>
      <c r="S30" s="289"/>
      <c r="T30" s="289"/>
      <c r="U30" s="290"/>
    </row>
    <row r="31" spans="1:21" x14ac:dyDescent="0.3">
      <c r="A31" s="291"/>
      <c r="B31" s="289"/>
      <c r="C31" s="289"/>
      <c r="D31" s="289"/>
      <c r="E31" s="289"/>
      <c r="F31" s="289"/>
      <c r="G31" s="289"/>
      <c r="H31" s="289"/>
      <c r="I31" s="289"/>
      <c r="J31" s="289"/>
      <c r="K31" s="289"/>
      <c r="L31" s="289"/>
      <c r="M31" s="289"/>
      <c r="N31" s="289"/>
      <c r="O31" s="289"/>
      <c r="P31" s="289"/>
      <c r="Q31" s="289"/>
      <c r="R31" s="289"/>
      <c r="S31" s="289"/>
      <c r="T31" s="289"/>
      <c r="U31" s="290"/>
    </row>
    <row r="32" spans="1:21" ht="15" thickBot="1" x14ac:dyDescent="0.35">
      <c r="A32" s="292"/>
      <c r="B32" s="293"/>
      <c r="C32" s="293"/>
      <c r="D32" s="293"/>
      <c r="E32" s="293"/>
      <c r="F32" s="293"/>
      <c r="G32" s="293"/>
      <c r="H32" s="293"/>
      <c r="I32" s="293"/>
      <c r="J32" s="293"/>
      <c r="K32" s="293"/>
      <c r="L32" s="293"/>
      <c r="M32" s="293"/>
      <c r="N32" s="293"/>
      <c r="O32" s="293"/>
      <c r="P32" s="293"/>
      <c r="Q32" s="293"/>
      <c r="R32" s="293"/>
      <c r="S32" s="293"/>
      <c r="T32" s="293"/>
      <c r="U32" s="294"/>
    </row>
    <row r="33" spans="1:21" x14ac:dyDescent="0.3">
      <c r="A33" s="262" t="s">
        <v>75</v>
      </c>
      <c r="B33" s="263"/>
      <c r="C33" s="263"/>
      <c r="D33" s="263"/>
      <c r="E33" s="263"/>
      <c r="F33" s="263"/>
      <c r="G33" s="263"/>
      <c r="H33" s="263"/>
      <c r="I33" s="263"/>
      <c r="J33" s="263"/>
      <c r="K33" s="263"/>
      <c r="L33" s="263"/>
      <c r="M33" s="263"/>
      <c r="N33" s="263"/>
      <c r="O33" s="263"/>
      <c r="P33" s="263"/>
      <c r="Q33" s="263"/>
      <c r="R33" s="263"/>
      <c r="S33" s="263"/>
      <c r="T33" s="263"/>
      <c r="U33" s="264"/>
    </row>
    <row r="34" spans="1:21" ht="13.95" customHeight="1" x14ac:dyDescent="0.3">
      <c r="A34" s="300"/>
      <c r="B34" s="301"/>
      <c r="C34" s="301"/>
      <c r="D34" s="301"/>
      <c r="E34" s="301"/>
      <c r="F34" s="301"/>
      <c r="G34" s="301"/>
      <c r="H34" s="301"/>
      <c r="I34" s="301"/>
      <c r="J34" s="301"/>
      <c r="K34" s="301"/>
      <c r="L34" s="301"/>
      <c r="M34" s="301"/>
      <c r="N34" s="301"/>
      <c r="O34" s="301"/>
      <c r="P34" s="301"/>
      <c r="Q34" s="301"/>
      <c r="R34" s="301"/>
      <c r="S34" s="301"/>
      <c r="T34" s="301"/>
      <c r="U34" s="302"/>
    </row>
    <row r="35" spans="1:21" ht="35.700000000000003" customHeight="1" x14ac:dyDescent="0.3">
      <c r="A35" s="314" t="s">
        <v>76</v>
      </c>
      <c r="B35" s="304"/>
      <c r="C35" s="303" t="s">
        <v>77</v>
      </c>
      <c r="D35" s="304"/>
      <c r="E35" s="303" t="s">
        <v>78</v>
      </c>
      <c r="F35" s="304"/>
      <c r="G35" s="303" t="s">
        <v>79</v>
      </c>
      <c r="H35" s="304"/>
      <c r="I35" s="303" t="s">
        <v>80</v>
      </c>
      <c r="J35" s="304"/>
      <c r="K35" s="303" t="s">
        <v>81</v>
      </c>
      <c r="L35" s="304"/>
      <c r="M35" s="303" t="s">
        <v>82</v>
      </c>
      <c r="N35" s="304"/>
      <c r="O35" s="303" t="s">
        <v>83</v>
      </c>
      <c r="P35" s="304"/>
      <c r="Q35" s="303" t="s">
        <v>84</v>
      </c>
      <c r="R35" s="305"/>
      <c r="S35" s="19" t="s">
        <v>85</v>
      </c>
      <c r="T35" s="19" t="s">
        <v>86</v>
      </c>
      <c r="U35" s="21" t="s">
        <v>87</v>
      </c>
    </row>
    <row r="36" spans="1:21" ht="14.55" customHeight="1" x14ac:dyDescent="0.3">
      <c r="A36" s="318" t="s">
        <v>88</v>
      </c>
      <c r="B36" s="319"/>
      <c r="C36" s="306" t="s">
        <v>89</v>
      </c>
      <c r="D36" s="307"/>
      <c r="E36" s="306" t="s">
        <v>90</v>
      </c>
      <c r="F36" s="307"/>
      <c r="G36" s="306">
        <v>200</v>
      </c>
      <c r="H36" s="307"/>
      <c r="I36" s="311">
        <v>2243</v>
      </c>
      <c r="J36" s="312"/>
      <c r="K36" s="308">
        <f>I36/G36</f>
        <v>11.215</v>
      </c>
      <c r="L36" s="309"/>
      <c r="M36" s="306" t="s">
        <v>91</v>
      </c>
      <c r="N36" s="307"/>
      <c r="O36" s="306" t="s">
        <v>92</v>
      </c>
      <c r="P36" s="307"/>
      <c r="Q36" s="306" t="s">
        <v>93</v>
      </c>
      <c r="R36" s="310"/>
      <c r="S36" s="20" t="s">
        <v>93</v>
      </c>
      <c r="T36" s="20" t="s">
        <v>93</v>
      </c>
      <c r="U36" s="22"/>
    </row>
    <row r="37" spans="1:21" x14ac:dyDescent="0.3">
      <c r="A37" s="318" t="s">
        <v>94</v>
      </c>
      <c r="B37" s="319"/>
      <c r="C37" s="306" t="s">
        <v>95</v>
      </c>
      <c r="D37" s="307"/>
      <c r="E37" s="306" t="s">
        <v>90</v>
      </c>
      <c r="F37" s="307"/>
      <c r="G37" s="306">
        <v>200</v>
      </c>
      <c r="H37" s="307"/>
      <c r="I37" s="311">
        <v>2600</v>
      </c>
      <c r="J37" s="312"/>
      <c r="K37" s="308">
        <f>I37/G37</f>
        <v>13</v>
      </c>
      <c r="L37" s="309"/>
      <c r="M37" s="306" t="s">
        <v>91</v>
      </c>
      <c r="N37" s="307"/>
      <c r="O37" s="306"/>
      <c r="P37" s="307"/>
      <c r="Q37" s="306"/>
      <c r="R37" s="310"/>
      <c r="S37" s="20"/>
      <c r="T37" s="20"/>
      <c r="U37" s="22"/>
    </row>
    <row r="38" spans="1:21" x14ac:dyDescent="0.3">
      <c r="A38" s="318" t="s">
        <v>96</v>
      </c>
      <c r="B38" s="319"/>
      <c r="C38" s="306" t="s">
        <v>97</v>
      </c>
      <c r="D38" s="307"/>
      <c r="E38" s="306" t="s">
        <v>90</v>
      </c>
      <c r="F38" s="307"/>
      <c r="G38" s="306" t="s">
        <v>98</v>
      </c>
      <c r="H38" s="307"/>
      <c r="I38" s="311">
        <v>3309</v>
      </c>
      <c r="J38" s="312"/>
      <c r="K38" s="308" t="s">
        <v>98</v>
      </c>
      <c r="L38" s="309"/>
      <c r="M38" s="306" t="s">
        <v>91</v>
      </c>
      <c r="N38" s="307"/>
      <c r="O38" s="306"/>
      <c r="P38" s="307"/>
      <c r="Q38" s="306"/>
      <c r="R38" s="310"/>
      <c r="S38" s="20"/>
      <c r="T38" s="20"/>
      <c r="U38" s="22" t="s">
        <v>99</v>
      </c>
    </row>
    <row r="39" spans="1:21" x14ac:dyDescent="0.3">
      <c r="A39" s="318" t="s">
        <v>100</v>
      </c>
      <c r="B39" s="319"/>
      <c r="C39" s="306" t="s">
        <v>100</v>
      </c>
      <c r="D39" s="307"/>
      <c r="E39" s="306" t="s">
        <v>90</v>
      </c>
      <c r="F39" s="307"/>
      <c r="G39" s="306">
        <v>120</v>
      </c>
      <c r="H39" s="307"/>
      <c r="I39" s="311">
        <v>2600</v>
      </c>
      <c r="J39" s="312"/>
      <c r="K39" s="308">
        <f>I39/G39</f>
        <v>21.666666666666668</v>
      </c>
      <c r="L39" s="309"/>
      <c r="M39" s="306" t="s">
        <v>91</v>
      </c>
      <c r="N39" s="307"/>
      <c r="O39" s="306"/>
      <c r="P39" s="307"/>
      <c r="Q39" s="306" t="s">
        <v>22</v>
      </c>
      <c r="R39" s="310"/>
      <c r="S39" s="20" t="s">
        <v>22</v>
      </c>
      <c r="T39" s="20" t="s">
        <v>22</v>
      </c>
      <c r="U39" s="22" t="s">
        <v>101</v>
      </c>
    </row>
    <row r="40" spans="1:21" x14ac:dyDescent="0.3">
      <c r="A40" s="320"/>
      <c r="B40" s="307"/>
      <c r="C40" s="306"/>
      <c r="D40" s="307"/>
      <c r="E40" s="306"/>
      <c r="F40" s="307"/>
      <c r="G40" s="306"/>
      <c r="H40" s="307"/>
      <c r="I40" s="306"/>
      <c r="J40" s="307"/>
      <c r="K40" s="306"/>
      <c r="L40" s="307"/>
      <c r="M40" s="306"/>
      <c r="N40" s="307"/>
      <c r="O40" s="306"/>
      <c r="P40" s="307"/>
      <c r="Q40" s="306"/>
      <c r="R40" s="310"/>
      <c r="S40" s="20"/>
      <c r="T40" s="20"/>
      <c r="U40" s="22"/>
    </row>
    <row r="41" spans="1:21" x14ac:dyDescent="0.3">
      <c r="A41" s="320"/>
      <c r="B41" s="307"/>
      <c r="C41" s="306"/>
      <c r="D41" s="307"/>
      <c r="E41" s="306"/>
      <c r="F41" s="307"/>
      <c r="G41" s="306"/>
      <c r="H41" s="307"/>
      <c r="I41" s="306"/>
      <c r="J41" s="307"/>
      <c r="K41" s="306"/>
      <c r="L41" s="307"/>
      <c r="M41" s="306"/>
      <c r="N41" s="307"/>
      <c r="O41" s="306"/>
      <c r="P41" s="307"/>
      <c r="Q41" s="306"/>
      <c r="R41" s="310"/>
      <c r="S41" s="20"/>
      <c r="T41" s="20"/>
      <c r="U41" s="22"/>
    </row>
    <row r="42" spans="1:21" x14ac:dyDescent="0.3">
      <c r="A42" s="320"/>
      <c r="B42" s="307"/>
      <c r="C42" s="306"/>
      <c r="D42" s="307"/>
      <c r="E42" s="306"/>
      <c r="F42" s="307"/>
      <c r="G42" s="306"/>
      <c r="H42" s="307"/>
      <c r="I42" s="306"/>
      <c r="J42" s="307"/>
      <c r="K42" s="306"/>
      <c r="L42" s="307"/>
      <c r="M42" s="306"/>
      <c r="N42" s="307"/>
      <c r="O42" s="306"/>
      <c r="P42" s="307"/>
      <c r="Q42" s="306"/>
      <c r="R42" s="310"/>
      <c r="S42" s="20"/>
      <c r="T42" s="20"/>
      <c r="U42" s="22"/>
    </row>
    <row r="43" spans="1:21" x14ac:dyDescent="0.3">
      <c r="A43" s="320"/>
      <c r="B43" s="307"/>
      <c r="C43" s="306"/>
      <c r="D43" s="307"/>
      <c r="E43" s="306"/>
      <c r="F43" s="307"/>
      <c r="G43" s="306"/>
      <c r="H43" s="307"/>
      <c r="I43" s="306"/>
      <c r="J43" s="307"/>
      <c r="K43" s="306"/>
      <c r="L43" s="307"/>
      <c r="M43" s="306"/>
      <c r="N43" s="307"/>
      <c r="O43" s="306"/>
      <c r="P43" s="307"/>
      <c r="Q43" s="306"/>
      <c r="R43" s="310"/>
      <c r="S43" s="20"/>
      <c r="T43" s="20"/>
      <c r="U43" s="22"/>
    </row>
    <row r="44" spans="1:21" x14ac:dyDescent="0.3">
      <c r="A44" s="321"/>
      <c r="B44" s="299"/>
      <c r="C44" s="298"/>
      <c r="D44" s="299"/>
      <c r="E44" s="298"/>
      <c r="F44" s="299"/>
      <c r="G44" s="298"/>
      <c r="H44" s="299"/>
      <c r="I44" s="298"/>
      <c r="J44" s="299"/>
      <c r="K44" s="298"/>
      <c r="L44" s="299"/>
      <c r="M44" s="298"/>
      <c r="N44" s="299"/>
      <c r="O44" s="298"/>
      <c r="P44" s="299"/>
      <c r="Q44" s="298"/>
      <c r="R44" s="317"/>
      <c r="S44" s="23"/>
      <c r="T44" s="23"/>
      <c r="U44" s="24"/>
    </row>
    <row r="46" spans="1:21" ht="55.2" customHeight="1" x14ac:dyDescent="0.3">
      <c r="A46" s="315" t="s">
        <v>102</v>
      </c>
      <c r="B46" s="316"/>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7" zoomScale="91" zoomScaleNormal="90" workbookViewId="0">
      <selection activeCell="C4" sqref="C4"/>
    </sheetView>
  </sheetViews>
  <sheetFormatPr baseColWidth="10" defaultColWidth="11.44140625" defaultRowHeight="14.4" x14ac:dyDescent="0.3"/>
  <cols>
    <col min="1" max="1" width="25.6640625" customWidth="1"/>
    <col min="2" max="2" width="16.33203125" customWidth="1"/>
    <col min="3" max="3" width="25.44140625" customWidth="1"/>
    <col min="4" max="4" width="28.6640625" customWidth="1"/>
    <col min="5" max="5" width="17.6640625" customWidth="1"/>
    <col min="7" max="7" width="30.33203125" customWidth="1"/>
    <col min="8" max="8" width="22" customWidth="1"/>
    <col min="9" max="9" width="21" customWidth="1"/>
    <col min="10" max="10" width="17.33203125" customWidth="1"/>
    <col min="11" max="11" width="17.6640625" customWidth="1"/>
    <col min="12" max="12" width="24.44140625" customWidth="1"/>
  </cols>
  <sheetData>
    <row r="1" spans="1:12" ht="24.75" customHeight="1" thickBot="1" x14ac:dyDescent="0.35">
      <c r="A1" s="325" t="s">
        <v>103</v>
      </c>
      <c r="B1" s="326"/>
      <c r="C1" s="326"/>
      <c r="D1" s="326"/>
      <c r="E1" s="326"/>
      <c r="F1" s="326"/>
      <c r="G1" s="326"/>
      <c r="H1" s="326"/>
      <c r="I1" s="326"/>
      <c r="J1" s="326"/>
      <c r="K1" s="326"/>
      <c r="L1" s="327"/>
    </row>
    <row r="2" spans="1:12" ht="24.75" customHeight="1" thickBot="1" x14ac:dyDescent="0.35">
      <c r="A2" s="322" t="s">
        <v>104</v>
      </c>
      <c r="B2" s="323"/>
      <c r="C2" s="323"/>
      <c r="D2" s="323"/>
      <c r="E2" s="324"/>
      <c r="F2" s="158"/>
      <c r="G2" s="328" t="s">
        <v>105</v>
      </c>
      <c r="H2" s="329"/>
      <c r="I2" s="329"/>
      <c r="J2" s="329"/>
      <c r="K2" s="329"/>
      <c r="L2" s="330"/>
    </row>
    <row r="3" spans="1:12" ht="36.75" customHeight="1" thickBot="1" x14ac:dyDescent="0.35">
      <c r="A3" s="168" t="s">
        <v>106</v>
      </c>
      <c r="B3" s="168" t="s">
        <v>107</v>
      </c>
      <c r="C3" s="169" t="s">
        <v>108</v>
      </c>
      <c r="D3" s="170" t="s">
        <v>109</v>
      </c>
      <c r="E3" s="171" t="s">
        <v>110</v>
      </c>
      <c r="F3" s="172"/>
      <c r="G3" s="168" t="s">
        <v>106</v>
      </c>
      <c r="H3" s="168" t="s">
        <v>111</v>
      </c>
      <c r="I3" s="173" t="s">
        <v>112</v>
      </c>
      <c r="J3" s="174" t="s">
        <v>109</v>
      </c>
      <c r="K3" s="174" t="s">
        <v>110</v>
      </c>
      <c r="L3" s="175" t="s">
        <v>113</v>
      </c>
    </row>
    <row r="4" spans="1:12" ht="201.6" x14ac:dyDescent="0.3">
      <c r="A4" s="196" t="s">
        <v>114</v>
      </c>
      <c r="B4" s="159" t="s">
        <v>115</v>
      </c>
      <c r="C4" s="160" t="s">
        <v>116</v>
      </c>
      <c r="D4" s="194" t="s">
        <v>117</v>
      </c>
      <c r="E4" s="243">
        <f>2.33+3+3+7</f>
        <v>15.33</v>
      </c>
      <c r="G4" s="226" t="s">
        <v>118</v>
      </c>
      <c r="H4" s="227" t="s">
        <v>119</v>
      </c>
      <c r="I4" s="228" t="s">
        <v>116</v>
      </c>
      <c r="J4" s="229" t="s">
        <v>120</v>
      </c>
      <c r="K4" s="239">
        <f>3+2.33+42+7</f>
        <v>54.33</v>
      </c>
      <c r="L4" s="230" t="s">
        <v>414</v>
      </c>
    </row>
    <row r="5" spans="1:12" ht="115.2" x14ac:dyDescent="0.3">
      <c r="A5" s="163" t="s">
        <v>121</v>
      </c>
      <c r="B5" s="159" t="s">
        <v>115</v>
      </c>
      <c r="C5" s="161" t="s">
        <v>452</v>
      </c>
      <c r="D5" s="195" t="s">
        <v>122</v>
      </c>
      <c r="E5" s="244">
        <f>4+2.33+7+4+7</f>
        <v>24.33</v>
      </c>
      <c r="G5" s="231" t="s">
        <v>123</v>
      </c>
      <c r="H5" s="232" t="s">
        <v>124</v>
      </c>
      <c r="I5" s="161" t="s">
        <v>116</v>
      </c>
      <c r="J5" s="195" t="s">
        <v>125</v>
      </c>
      <c r="K5" s="240">
        <f>35+7</f>
        <v>42</v>
      </c>
      <c r="L5" s="197" t="s">
        <v>413</v>
      </c>
    </row>
    <row r="6" spans="1:12" ht="86.4" x14ac:dyDescent="0.3">
      <c r="A6" s="163" t="s">
        <v>126</v>
      </c>
      <c r="B6" s="159" t="s">
        <v>115</v>
      </c>
      <c r="C6" s="161" t="s">
        <v>116</v>
      </c>
      <c r="D6" s="195" t="s">
        <v>127</v>
      </c>
      <c r="E6" s="244">
        <v>7</v>
      </c>
      <c r="G6" s="231" t="s">
        <v>128</v>
      </c>
      <c r="H6" s="232" t="s">
        <v>129</v>
      </c>
      <c r="I6" s="161" t="s">
        <v>130</v>
      </c>
      <c r="J6" s="195" t="s">
        <v>131</v>
      </c>
      <c r="K6" s="240">
        <v>3.5</v>
      </c>
      <c r="L6" s="197" t="s">
        <v>415</v>
      </c>
    </row>
    <row r="7" spans="1:12" ht="57.6" x14ac:dyDescent="0.3">
      <c r="A7" s="163" t="s">
        <v>442</v>
      </c>
      <c r="B7" s="159" t="s">
        <v>115</v>
      </c>
      <c r="C7" s="161" t="s">
        <v>443</v>
      </c>
      <c r="D7" s="195" t="s">
        <v>444</v>
      </c>
      <c r="E7" s="244">
        <v>3</v>
      </c>
      <c r="G7" s="231" t="s">
        <v>136</v>
      </c>
      <c r="H7" s="232" t="s">
        <v>137</v>
      </c>
      <c r="I7" s="161" t="s">
        <v>138</v>
      </c>
      <c r="J7" s="195" t="s">
        <v>139</v>
      </c>
      <c r="K7" s="240">
        <v>3.5</v>
      </c>
      <c r="L7" s="197" t="s">
        <v>416</v>
      </c>
    </row>
    <row r="8" spans="1:12" ht="86.4" x14ac:dyDescent="0.3">
      <c r="A8" s="163"/>
      <c r="B8" s="159"/>
      <c r="C8" s="161"/>
      <c r="D8" s="161"/>
      <c r="E8" s="162"/>
      <c r="G8" s="231" t="s">
        <v>132</v>
      </c>
      <c r="H8" s="232" t="s">
        <v>133</v>
      </c>
      <c r="I8" s="161" t="s">
        <v>134</v>
      </c>
      <c r="J8" s="195" t="s">
        <v>135</v>
      </c>
      <c r="K8" s="240">
        <v>4</v>
      </c>
      <c r="L8" s="197" t="s">
        <v>451</v>
      </c>
    </row>
    <row r="9" spans="1:12" ht="158.4" x14ac:dyDescent="0.3">
      <c r="A9" s="163"/>
      <c r="B9" s="159"/>
      <c r="C9" s="161"/>
      <c r="D9" s="161"/>
      <c r="E9" s="162"/>
      <c r="G9" s="233" t="s">
        <v>140</v>
      </c>
      <c r="H9" s="204" t="s">
        <v>141</v>
      </c>
      <c r="I9" s="203" t="s">
        <v>142</v>
      </c>
      <c r="J9" s="202" t="s">
        <v>143</v>
      </c>
      <c r="K9" s="241">
        <f>4.5+42+7</f>
        <v>53.5</v>
      </c>
      <c r="L9" s="197" t="s">
        <v>412</v>
      </c>
    </row>
    <row r="10" spans="1:12" x14ac:dyDescent="0.3">
      <c r="A10" s="163"/>
      <c r="B10" s="159"/>
      <c r="C10" s="161"/>
      <c r="D10" s="161"/>
      <c r="E10" s="162"/>
      <c r="G10" s="234" t="s">
        <v>419</v>
      </c>
      <c r="H10" s="235" t="s">
        <v>417</v>
      </c>
      <c r="I10" s="203" t="s">
        <v>418</v>
      </c>
      <c r="J10" s="202" t="s">
        <v>420</v>
      </c>
      <c r="K10" s="241">
        <v>3.5</v>
      </c>
      <c r="L10" s="198" t="s">
        <v>417</v>
      </c>
    </row>
    <row r="11" spans="1:12" ht="15" thickBot="1" x14ac:dyDescent="0.35">
      <c r="A11" s="164"/>
      <c r="B11" s="167"/>
      <c r="C11" s="165"/>
      <c r="D11" s="165"/>
      <c r="E11" s="166"/>
      <c r="G11" s="7" t="s">
        <v>433</v>
      </c>
      <c r="H11" s="204" t="s">
        <v>434</v>
      </c>
      <c r="I11" s="203" t="s">
        <v>435</v>
      </c>
      <c r="J11" s="202" t="s">
        <v>436</v>
      </c>
      <c r="K11" s="241">
        <v>3</v>
      </c>
      <c r="L11" s="198" t="s">
        <v>437</v>
      </c>
    </row>
    <row r="12" spans="1:12" ht="15" thickBot="1" x14ac:dyDescent="0.35">
      <c r="A12" s="3"/>
      <c r="B12" s="3"/>
      <c r="C12" s="3"/>
      <c r="D12" s="3"/>
      <c r="E12" s="3"/>
      <c r="G12" s="236" t="s">
        <v>438</v>
      </c>
      <c r="H12" s="237" t="s">
        <v>439</v>
      </c>
      <c r="I12" s="237" t="s">
        <v>440</v>
      </c>
      <c r="J12" s="237"/>
      <c r="K12" s="242">
        <v>4</v>
      </c>
      <c r="L12" s="238" t="s">
        <v>441</v>
      </c>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sortState xmlns:xlrd2="http://schemas.microsoft.com/office/spreadsheetml/2017/richdata2" ref="G5:L10">
    <sortCondition ref="G4:G10"/>
  </sortState>
  <mergeCells count="3">
    <mergeCell ref="A2:E2"/>
    <mergeCell ref="A1:L1"/>
    <mergeCell ref="G2:L2"/>
  </mergeCells>
  <dataValidations disablePrompts="1" count="1">
    <dataValidation type="list" allowBlank="1" showInputMessage="1" showErrorMessage="1" sqref="B4:B11" xr:uid="{00000000-0002-0000-0400-000000000000}">
      <formula1>"E/C, E (PRAG ou PRCE), C, ATER, PUPH/MCUPH"</formula1>
    </dataValidation>
  </dataValidations>
  <hyperlinks>
    <hyperlink ref="D4" r:id="rId1" xr:uid="{59AB8336-B64E-435A-A4F8-D15DC2565901}"/>
    <hyperlink ref="D5" r:id="rId2" xr:uid="{08383D36-99C0-483D-BCEE-50901337DF68}"/>
    <hyperlink ref="D6" r:id="rId3" xr:uid="{ABAA71AE-BF22-416B-B6DD-0DDA42E4822B}"/>
    <hyperlink ref="J4" r:id="rId4" xr:uid="{E42305D0-C911-4CED-A284-1DA3716040E6}"/>
    <hyperlink ref="J5" r:id="rId5" xr:uid="{EB068038-6BE9-4EE1-9CCA-AC00FF4A32CE}"/>
    <hyperlink ref="J6" r:id="rId6" xr:uid="{FAD96B54-6163-4414-81D0-A932A886CD18}"/>
    <hyperlink ref="J8" r:id="rId7" xr:uid="{4D814F57-14C0-449B-A9F5-68947C6B061D}"/>
    <hyperlink ref="J7" r:id="rId8" xr:uid="{8F8D841E-0920-4A79-8D2A-5F200ACC5207}"/>
    <hyperlink ref="J9" r:id="rId9" xr:uid="{1AEE30FD-08D8-419A-BBE5-5DAA033F54E9}"/>
    <hyperlink ref="J10" r:id="rId10" xr:uid="{A95C9012-0973-4122-A3A6-403FEBC772B7}"/>
    <hyperlink ref="J11" r:id="rId11" xr:uid="{9262E885-39E1-467A-BA61-8E68B18DFFF0}"/>
    <hyperlink ref="D7" r:id="rId12" xr:uid="{D39179B1-4EA2-E149-9AEE-7268151399AF}"/>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Normal="90" workbookViewId="0">
      <selection activeCell="D22" sqref="D22"/>
    </sheetView>
  </sheetViews>
  <sheetFormatPr baseColWidth="10" defaultColWidth="11.44140625" defaultRowHeight="14.4" x14ac:dyDescent="0.3"/>
  <cols>
    <col min="1" max="1" width="74.33203125" bestFit="1" customWidth="1"/>
    <col min="3" max="3" width="21.33203125" bestFit="1" customWidth="1"/>
  </cols>
  <sheetData>
    <row r="1" spans="1:13" ht="16.5" customHeight="1" thickBot="1" x14ac:dyDescent="0.35">
      <c r="A1" s="340" t="s">
        <v>144</v>
      </c>
      <c r="B1" s="341"/>
      <c r="C1" s="341"/>
      <c r="D1" s="341"/>
      <c r="E1" s="341"/>
      <c r="F1" s="341"/>
      <c r="G1" s="341"/>
      <c r="H1" s="341"/>
      <c r="I1" s="341"/>
      <c r="J1" s="341"/>
      <c r="K1" s="341"/>
      <c r="L1" s="341"/>
      <c r="M1" s="342"/>
    </row>
    <row r="2" spans="1:13" s="4" customFormat="1" ht="20.25" customHeight="1" x14ac:dyDescent="0.3">
      <c r="A2" s="181" t="s">
        <v>145</v>
      </c>
      <c r="B2" s="345">
        <v>44986</v>
      </c>
      <c r="C2" s="346"/>
      <c r="D2" s="351"/>
      <c r="E2" s="352"/>
      <c r="F2" s="352"/>
      <c r="G2" s="352"/>
      <c r="H2" s="352"/>
      <c r="I2" s="352"/>
      <c r="J2" s="352"/>
      <c r="K2" s="352"/>
      <c r="L2" s="352"/>
      <c r="M2" s="353"/>
    </row>
    <row r="3" spans="1:13" s="4" customFormat="1" ht="20.25" customHeight="1" x14ac:dyDescent="0.3">
      <c r="A3" s="5" t="s">
        <v>146</v>
      </c>
      <c r="B3" s="347">
        <v>45047</v>
      </c>
      <c r="C3" s="348"/>
      <c r="D3" s="354"/>
      <c r="E3" s="355"/>
      <c r="F3" s="355"/>
      <c r="G3" s="355"/>
      <c r="H3" s="355"/>
      <c r="I3" s="355"/>
      <c r="J3" s="355"/>
      <c r="K3" s="355"/>
      <c r="L3" s="355"/>
      <c r="M3" s="356"/>
    </row>
    <row r="4" spans="1:13" s="4" customFormat="1" ht="20.25" customHeight="1" x14ac:dyDescent="0.3">
      <c r="A4" s="5" t="s">
        <v>147</v>
      </c>
      <c r="B4" s="347">
        <v>45047</v>
      </c>
      <c r="C4" s="348"/>
      <c r="D4" s="354"/>
      <c r="E4" s="355"/>
      <c r="F4" s="355"/>
      <c r="G4" s="355"/>
      <c r="H4" s="355"/>
      <c r="I4" s="355"/>
      <c r="J4" s="355"/>
      <c r="K4" s="355"/>
      <c r="L4" s="355"/>
      <c r="M4" s="356"/>
    </row>
    <row r="5" spans="1:13" s="4" customFormat="1" ht="20.25" customHeight="1" thickBot="1" x14ac:dyDescent="0.35">
      <c r="A5" s="6" t="s">
        <v>148</v>
      </c>
      <c r="B5" s="349">
        <v>21</v>
      </c>
      <c r="C5" s="350"/>
      <c r="D5" s="357"/>
      <c r="E5" s="358"/>
      <c r="F5" s="358"/>
      <c r="G5" s="358"/>
      <c r="H5" s="358"/>
      <c r="I5" s="358"/>
      <c r="J5" s="358"/>
      <c r="K5" s="358"/>
      <c r="L5" s="358"/>
      <c r="M5" s="359"/>
    </row>
    <row r="6" spans="1:13" ht="15.75" customHeight="1" x14ac:dyDescent="0.3">
      <c r="A6" s="360" t="s">
        <v>149</v>
      </c>
      <c r="B6" s="343"/>
      <c r="C6" s="343" t="s">
        <v>150</v>
      </c>
      <c r="D6" s="343"/>
      <c r="E6" s="343"/>
      <c r="F6" s="343"/>
      <c r="G6" s="343"/>
      <c r="H6" s="343"/>
      <c r="I6" s="343"/>
      <c r="J6" s="343"/>
      <c r="K6" s="343"/>
      <c r="L6" s="343"/>
      <c r="M6" s="344"/>
    </row>
    <row r="7" spans="1:13" ht="31.5" customHeight="1" x14ac:dyDescent="0.3">
      <c r="A7" s="7" t="s">
        <v>151</v>
      </c>
      <c r="B7" s="10" t="s">
        <v>22</v>
      </c>
      <c r="C7" s="9" t="s">
        <v>152</v>
      </c>
      <c r="D7" s="364" t="s">
        <v>422</v>
      </c>
      <c r="E7" s="365"/>
      <c r="F7" s="365"/>
      <c r="G7" s="365"/>
      <c r="H7" s="365"/>
      <c r="I7" s="365"/>
      <c r="J7" s="365"/>
      <c r="K7" s="365"/>
      <c r="L7" s="365"/>
      <c r="M7" s="366"/>
    </row>
    <row r="8" spans="1:13" ht="31.5" customHeight="1" x14ac:dyDescent="0.3">
      <c r="A8" s="7" t="s">
        <v>153</v>
      </c>
      <c r="B8" s="10" t="s">
        <v>22</v>
      </c>
      <c r="C8" s="9" t="s">
        <v>152</v>
      </c>
      <c r="D8" s="364" t="s">
        <v>421</v>
      </c>
      <c r="E8" s="365"/>
      <c r="F8" s="365"/>
      <c r="G8" s="365"/>
      <c r="H8" s="365"/>
      <c r="I8" s="365"/>
      <c r="J8" s="365"/>
      <c r="K8" s="365"/>
      <c r="L8" s="365"/>
      <c r="M8" s="366"/>
    </row>
    <row r="9" spans="1:13" ht="31.5" customHeight="1" x14ac:dyDescent="0.3">
      <c r="A9" s="7" t="s">
        <v>154</v>
      </c>
      <c r="B9" s="10" t="s">
        <v>22</v>
      </c>
      <c r="C9" s="361" t="s">
        <v>155</v>
      </c>
      <c r="D9" s="362"/>
      <c r="E9" s="362"/>
      <c r="F9" s="362"/>
      <c r="G9" s="362"/>
      <c r="H9" s="362"/>
      <c r="I9" s="362"/>
      <c r="J9" s="362"/>
      <c r="K9" s="362"/>
      <c r="L9" s="362"/>
      <c r="M9" s="363"/>
    </row>
    <row r="10" spans="1:13" ht="31.5" customHeight="1" x14ac:dyDescent="0.3">
      <c r="A10" s="7" t="s">
        <v>156</v>
      </c>
      <c r="B10" s="10" t="s">
        <v>22</v>
      </c>
      <c r="C10" s="331" t="s">
        <v>157</v>
      </c>
      <c r="D10" s="332"/>
      <c r="E10" s="332"/>
      <c r="F10" s="332"/>
      <c r="G10" s="332"/>
      <c r="H10" s="332"/>
      <c r="I10" s="332"/>
      <c r="J10" s="332"/>
      <c r="K10" s="332"/>
      <c r="L10" s="332"/>
      <c r="M10" s="333"/>
    </row>
    <row r="11" spans="1:13" ht="31.5" customHeight="1" x14ac:dyDescent="0.3">
      <c r="A11" s="7" t="s">
        <v>158</v>
      </c>
      <c r="B11" s="10" t="s">
        <v>22</v>
      </c>
      <c r="C11" s="12" t="s">
        <v>159</v>
      </c>
      <c r="D11" s="334" t="s">
        <v>160</v>
      </c>
      <c r="E11" s="335"/>
      <c r="F11" s="335"/>
      <c r="G11" s="335"/>
      <c r="H11" s="335"/>
      <c r="I11" s="335"/>
      <c r="J11" s="335"/>
      <c r="K11" s="335"/>
      <c r="L11" s="335"/>
      <c r="M11" s="336"/>
    </row>
    <row r="12" spans="1:13" ht="31.5" customHeight="1" x14ac:dyDescent="0.3">
      <c r="A12" s="7" t="s">
        <v>161</v>
      </c>
      <c r="B12" s="10" t="s">
        <v>22</v>
      </c>
      <c r="C12" s="12" t="s">
        <v>159</v>
      </c>
      <c r="D12" s="374" t="s">
        <v>162</v>
      </c>
      <c r="E12" s="375"/>
      <c r="F12" s="199" t="s">
        <v>423</v>
      </c>
      <c r="G12" s="368"/>
      <c r="H12" s="369"/>
      <c r="I12" s="369"/>
      <c r="J12" s="369"/>
      <c r="K12" s="369"/>
      <c r="L12" s="369"/>
      <c r="M12" s="370"/>
    </row>
    <row r="13" spans="1:13" ht="31.5" customHeight="1" x14ac:dyDescent="0.3">
      <c r="A13" s="7" t="s">
        <v>163</v>
      </c>
      <c r="B13" s="10" t="s">
        <v>319</v>
      </c>
      <c r="C13" s="12" t="s">
        <v>159</v>
      </c>
      <c r="D13" s="374" t="s">
        <v>164</v>
      </c>
      <c r="E13" s="375"/>
      <c r="F13" s="116"/>
      <c r="G13" s="371"/>
      <c r="H13" s="372"/>
      <c r="I13" s="372"/>
      <c r="J13" s="372"/>
      <c r="K13" s="372"/>
      <c r="L13" s="372"/>
      <c r="M13" s="373"/>
    </row>
    <row r="14" spans="1:13" ht="31.5" customHeight="1" x14ac:dyDescent="0.3">
      <c r="A14" s="7" t="s">
        <v>165</v>
      </c>
      <c r="B14" s="10" t="s">
        <v>22</v>
      </c>
      <c r="C14" s="12" t="s">
        <v>159</v>
      </c>
      <c r="D14" s="334" t="s">
        <v>166</v>
      </c>
      <c r="E14" s="335"/>
      <c r="F14" s="335"/>
      <c r="G14" s="335"/>
      <c r="H14" s="335"/>
      <c r="I14" s="335"/>
      <c r="J14" s="335"/>
      <c r="K14" s="335"/>
      <c r="L14" s="335"/>
      <c r="M14" s="336"/>
    </row>
    <row r="15" spans="1:13" ht="31.5" customHeight="1" x14ac:dyDescent="0.3">
      <c r="A15" s="7" t="s">
        <v>167</v>
      </c>
      <c r="B15" s="10" t="s">
        <v>22</v>
      </c>
      <c r="C15" s="12" t="s">
        <v>159</v>
      </c>
      <c r="D15" s="334" t="s">
        <v>168</v>
      </c>
      <c r="E15" s="335"/>
      <c r="F15" s="335"/>
      <c r="G15" s="335"/>
      <c r="H15" s="335"/>
      <c r="I15" s="335"/>
      <c r="J15" s="335"/>
      <c r="K15" s="335"/>
      <c r="L15" s="335"/>
      <c r="M15" s="336"/>
    </row>
    <row r="16" spans="1:13" ht="31.5" customHeight="1" x14ac:dyDescent="0.3">
      <c r="A16" s="7" t="s">
        <v>169</v>
      </c>
      <c r="B16" s="10" t="s">
        <v>22</v>
      </c>
      <c r="C16" s="12" t="s">
        <v>159</v>
      </c>
      <c r="D16" s="9" t="s">
        <v>170</v>
      </c>
      <c r="E16" s="9"/>
      <c r="F16" s="364" t="s">
        <v>424</v>
      </c>
      <c r="G16" s="365"/>
      <c r="H16" s="365"/>
      <c r="I16" s="365"/>
      <c r="J16" s="365"/>
      <c r="K16" s="365"/>
      <c r="L16" s="365"/>
      <c r="M16" s="366"/>
    </row>
    <row r="17" spans="1:13" ht="31.5" customHeight="1" x14ac:dyDescent="0.3">
      <c r="A17" s="7" t="s">
        <v>171</v>
      </c>
      <c r="B17" s="10" t="s">
        <v>319</v>
      </c>
      <c r="C17" s="12" t="s">
        <v>159</v>
      </c>
      <c r="D17" s="9" t="s">
        <v>170</v>
      </c>
      <c r="E17" s="9"/>
      <c r="F17" s="367"/>
      <c r="G17" s="365"/>
      <c r="H17" s="365"/>
      <c r="I17" s="365"/>
      <c r="J17" s="365"/>
      <c r="K17" s="365"/>
      <c r="L17" s="365"/>
      <c r="M17" s="366"/>
    </row>
    <row r="18" spans="1:13" ht="48.75" customHeight="1" thickBot="1" x14ac:dyDescent="0.35">
      <c r="A18" s="8" t="s">
        <v>172</v>
      </c>
      <c r="B18" s="11" t="s">
        <v>319</v>
      </c>
      <c r="C18" s="337" t="s">
        <v>173</v>
      </c>
      <c r="D18" s="338"/>
      <c r="E18" s="338"/>
      <c r="F18" s="338"/>
      <c r="G18" s="338"/>
      <c r="H18" s="338"/>
      <c r="I18" s="338"/>
      <c r="J18" s="338"/>
      <c r="K18" s="338"/>
      <c r="L18" s="338"/>
      <c r="M18" s="33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D13" zoomScale="110" zoomScaleNormal="90" workbookViewId="0">
      <selection activeCell="D18" sqref="D18"/>
    </sheetView>
  </sheetViews>
  <sheetFormatPr baseColWidth="10" defaultColWidth="11.44140625" defaultRowHeight="14.4" x14ac:dyDescent="0.3"/>
  <cols>
    <col min="1" max="1" width="21.44140625" customWidth="1"/>
    <col min="2" max="2" width="18.44140625" customWidth="1"/>
    <col min="3" max="3" width="20.6640625" customWidth="1"/>
    <col min="4" max="4" width="17.33203125" customWidth="1"/>
    <col min="5" max="6" width="17.44140625" customWidth="1"/>
    <col min="7" max="8" width="16.44140625" customWidth="1"/>
    <col min="9" max="11" width="15.6640625" customWidth="1"/>
    <col min="12" max="12" width="22" customWidth="1"/>
    <col min="13" max="13" width="19.33203125" customWidth="1"/>
    <col min="14" max="14" width="55.44140625" customWidth="1"/>
  </cols>
  <sheetData>
    <row r="1" spans="1:14" ht="15.45" customHeight="1" thickBot="1" x14ac:dyDescent="0.35">
      <c r="A1" s="384" t="s">
        <v>174</v>
      </c>
      <c r="B1" s="385"/>
      <c r="C1" s="385"/>
      <c r="D1" s="385"/>
      <c r="E1" s="385"/>
      <c r="F1" s="385"/>
      <c r="G1" s="385"/>
      <c r="H1" s="385"/>
      <c r="I1" s="385"/>
      <c r="J1" s="385"/>
      <c r="K1" s="385"/>
      <c r="L1" s="385"/>
      <c r="M1" s="25"/>
    </row>
    <row r="2" spans="1:14" x14ac:dyDescent="0.3">
      <c r="A2" s="381" t="s">
        <v>175</v>
      </c>
      <c r="B2" s="382"/>
      <c r="C2" s="382"/>
      <c r="D2" s="382"/>
      <c r="E2" s="382"/>
      <c r="F2" s="382"/>
      <c r="G2" s="382"/>
      <c r="H2" s="382"/>
      <c r="I2" s="382"/>
      <c r="J2" s="382"/>
      <c r="K2" s="382"/>
      <c r="L2" s="383"/>
    </row>
    <row r="3" spans="1:14" ht="30" customHeight="1" x14ac:dyDescent="0.3">
      <c r="A3" s="180" t="s">
        <v>176</v>
      </c>
      <c r="B3" s="376" t="s">
        <v>177</v>
      </c>
      <c r="C3" s="377"/>
      <c r="D3" s="378"/>
      <c r="E3" s="379"/>
      <c r="F3" s="379"/>
      <c r="G3" s="379"/>
      <c r="H3" s="379"/>
      <c r="I3" s="379"/>
      <c r="J3" s="379"/>
      <c r="K3" s="379"/>
      <c r="L3" s="380"/>
    </row>
    <row r="4" spans="1:14" ht="94.5" customHeight="1" thickBot="1" x14ac:dyDescent="0.35">
      <c r="A4" s="178" t="s">
        <v>178</v>
      </c>
      <c r="B4" s="179" t="s">
        <v>179</v>
      </c>
      <c r="C4" s="179" t="s">
        <v>180</v>
      </c>
      <c r="D4" s="179" t="s">
        <v>181</v>
      </c>
      <c r="E4" s="179" t="s">
        <v>182</v>
      </c>
      <c r="F4" s="179" t="s">
        <v>183</v>
      </c>
      <c r="G4" s="179" t="s">
        <v>184</v>
      </c>
      <c r="H4" s="179" t="s">
        <v>183</v>
      </c>
      <c r="I4" s="179" t="s">
        <v>185</v>
      </c>
      <c r="J4" s="179" t="s">
        <v>183</v>
      </c>
      <c r="K4" s="176" t="s">
        <v>186</v>
      </c>
      <c r="L4" s="177" t="s">
        <v>187</v>
      </c>
      <c r="M4" s="42"/>
      <c r="N4" s="42"/>
    </row>
    <row r="5" spans="1:14" x14ac:dyDescent="0.3">
      <c r="A5" s="27" t="s">
        <v>425</v>
      </c>
      <c r="B5" s="28">
        <v>3</v>
      </c>
      <c r="C5" s="32"/>
      <c r="D5" s="28">
        <v>1</v>
      </c>
      <c r="E5" s="28">
        <v>21.5</v>
      </c>
      <c r="F5" s="28" t="s">
        <v>316</v>
      </c>
      <c r="G5" s="28"/>
      <c r="H5" s="28"/>
      <c r="I5" s="28"/>
      <c r="J5" s="28"/>
      <c r="K5" s="146">
        <f>E5*1.5+G5+I5*2/3</f>
        <v>32.25</v>
      </c>
      <c r="L5" s="147">
        <f>IF(F5="oui",0,E5*1.5)+IF(H5="oui",0,G5*1)+IF(J5="oui",0,I5*2/3)</f>
        <v>32.25</v>
      </c>
      <c r="N5" s="42"/>
    </row>
    <row r="6" spans="1:14" x14ac:dyDescent="0.3">
      <c r="A6" s="29" t="s">
        <v>426</v>
      </c>
      <c r="B6" s="26">
        <v>6</v>
      </c>
      <c r="C6" s="26"/>
      <c r="D6" s="26">
        <v>1</v>
      </c>
      <c r="E6" s="26">
        <v>45.5</v>
      </c>
      <c r="F6" s="26" t="s">
        <v>316</v>
      </c>
      <c r="G6" s="26"/>
      <c r="H6" s="26"/>
      <c r="I6" s="26"/>
      <c r="J6" s="26"/>
      <c r="K6" s="148">
        <f t="shared" ref="K6:K35" si="0">E6*1.5+G6+I6*2/3</f>
        <v>68.25</v>
      </c>
      <c r="L6" s="149">
        <f t="shared" ref="L6:L35" si="1">IF(F6="oui",0,E6*1.5)+IF(H6="oui",0,G6*1)+IF(J6="oui",0,I6*2/3)</f>
        <v>68.25</v>
      </c>
      <c r="N6" s="42"/>
    </row>
    <row r="7" spans="1:14" x14ac:dyDescent="0.3">
      <c r="A7" s="29" t="s">
        <v>427</v>
      </c>
      <c r="B7" s="26">
        <v>6</v>
      </c>
      <c r="C7" s="26"/>
      <c r="D7" s="26">
        <v>2</v>
      </c>
      <c r="E7" s="26">
        <v>42</v>
      </c>
      <c r="F7" s="26" t="s">
        <v>316</v>
      </c>
      <c r="G7" s="26"/>
      <c r="H7" s="26"/>
      <c r="I7" s="26"/>
      <c r="J7" s="26"/>
      <c r="K7" s="148">
        <f t="shared" si="0"/>
        <v>63</v>
      </c>
      <c r="L7" s="149">
        <f t="shared" si="1"/>
        <v>63</v>
      </c>
      <c r="N7" s="42"/>
    </row>
    <row r="8" spans="1:14" x14ac:dyDescent="0.3">
      <c r="A8" s="29" t="s">
        <v>428</v>
      </c>
      <c r="B8" s="26">
        <v>7</v>
      </c>
      <c r="C8" s="26"/>
      <c r="D8" s="26">
        <v>2</v>
      </c>
      <c r="E8" s="26">
        <v>42</v>
      </c>
      <c r="F8" s="26" t="s">
        <v>316</v>
      </c>
      <c r="G8" s="26"/>
      <c r="H8" s="26"/>
      <c r="I8" s="26"/>
      <c r="J8" s="26"/>
      <c r="K8" s="148">
        <f t="shared" si="0"/>
        <v>63</v>
      </c>
      <c r="L8" s="149">
        <f t="shared" si="1"/>
        <v>63</v>
      </c>
      <c r="N8" s="42"/>
    </row>
    <row r="9" spans="1:14" x14ac:dyDescent="0.3">
      <c r="A9" s="29" t="s">
        <v>429</v>
      </c>
      <c r="B9" s="26">
        <v>7</v>
      </c>
      <c r="C9" s="26"/>
      <c r="D9" s="26">
        <v>2</v>
      </c>
      <c r="E9" s="26">
        <v>42</v>
      </c>
      <c r="F9" s="26" t="s">
        <v>316</v>
      </c>
      <c r="G9" s="26"/>
      <c r="H9" s="26"/>
      <c r="I9" s="26"/>
      <c r="J9" s="26"/>
      <c r="K9" s="148">
        <f t="shared" si="0"/>
        <v>63</v>
      </c>
      <c r="L9" s="149">
        <f t="shared" si="1"/>
        <v>63</v>
      </c>
      <c r="N9" s="42"/>
    </row>
    <row r="10" spans="1:14" x14ac:dyDescent="0.3">
      <c r="A10" s="29" t="s">
        <v>430</v>
      </c>
      <c r="B10" s="26">
        <v>2</v>
      </c>
      <c r="D10" s="200">
        <v>1</v>
      </c>
      <c r="E10" s="26"/>
      <c r="F10" s="26" t="s">
        <v>316</v>
      </c>
      <c r="G10" s="26"/>
      <c r="H10" s="26"/>
      <c r="I10" s="26"/>
      <c r="J10" s="26"/>
      <c r="K10" s="148">
        <f t="shared" si="0"/>
        <v>0</v>
      </c>
      <c r="L10" s="149">
        <f t="shared" si="1"/>
        <v>0</v>
      </c>
      <c r="N10" s="42"/>
    </row>
    <row r="11" spans="1:14" x14ac:dyDescent="0.3">
      <c r="A11" s="29"/>
      <c r="B11" s="26"/>
      <c r="C11" s="201" t="s">
        <v>431</v>
      </c>
      <c r="D11" s="201">
        <v>0.5</v>
      </c>
      <c r="E11" s="26"/>
      <c r="F11" s="26" t="s">
        <v>316</v>
      </c>
      <c r="G11" s="26"/>
      <c r="H11" s="26"/>
      <c r="I11" s="26"/>
      <c r="J11" s="26"/>
      <c r="K11" s="148">
        <f t="shared" si="0"/>
        <v>0</v>
      </c>
      <c r="L11" s="149">
        <f t="shared" si="1"/>
        <v>0</v>
      </c>
      <c r="N11" s="42"/>
    </row>
    <row r="12" spans="1:14" x14ac:dyDescent="0.3">
      <c r="A12" s="29"/>
      <c r="B12" s="26"/>
      <c r="C12" s="201" t="s">
        <v>432</v>
      </c>
      <c r="D12" s="201">
        <v>0.5</v>
      </c>
      <c r="E12" s="26">
        <v>28</v>
      </c>
      <c r="F12" s="26" t="s">
        <v>316</v>
      </c>
      <c r="G12" s="26"/>
      <c r="H12" s="26"/>
      <c r="I12" s="26"/>
      <c r="J12" s="26"/>
      <c r="K12" s="148">
        <f t="shared" si="0"/>
        <v>42</v>
      </c>
      <c r="L12" s="149">
        <f t="shared" si="1"/>
        <v>42</v>
      </c>
      <c r="N12" s="42"/>
    </row>
    <row r="13" spans="1:14" x14ac:dyDescent="0.3">
      <c r="A13" s="29"/>
      <c r="B13" s="26"/>
      <c r="C13" s="26"/>
      <c r="D13" s="26"/>
      <c r="E13" s="26"/>
      <c r="F13" s="26"/>
      <c r="G13" s="26"/>
      <c r="H13" s="26"/>
      <c r="I13" s="26"/>
      <c r="J13" s="26"/>
      <c r="K13" s="148">
        <f t="shared" si="0"/>
        <v>0</v>
      </c>
      <c r="L13" s="149">
        <f t="shared" si="1"/>
        <v>0</v>
      </c>
      <c r="N13" s="42"/>
    </row>
    <row r="14" spans="1:14" x14ac:dyDescent="0.3">
      <c r="A14" s="29"/>
      <c r="B14" s="26"/>
      <c r="C14" s="26"/>
      <c r="D14" s="26"/>
      <c r="E14" s="26"/>
      <c r="F14" s="26"/>
      <c r="G14" s="26"/>
      <c r="H14" s="26"/>
      <c r="I14" s="26"/>
      <c r="J14" s="26"/>
      <c r="K14" s="148">
        <f t="shared" si="0"/>
        <v>0</v>
      </c>
      <c r="L14" s="149">
        <f t="shared" si="1"/>
        <v>0</v>
      </c>
      <c r="N14" s="42"/>
    </row>
    <row r="15" spans="1:14" x14ac:dyDescent="0.3">
      <c r="A15" s="29"/>
      <c r="B15" s="26"/>
      <c r="C15" s="26"/>
      <c r="D15" s="26"/>
      <c r="E15" s="26"/>
      <c r="F15" s="26"/>
      <c r="G15" s="26"/>
      <c r="H15" s="26"/>
      <c r="I15" s="26"/>
      <c r="J15" s="26"/>
      <c r="K15" s="148">
        <f t="shared" si="0"/>
        <v>0</v>
      </c>
      <c r="L15" s="149">
        <f t="shared" si="1"/>
        <v>0</v>
      </c>
      <c r="N15" s="42"/>
    </row>
    <row r="16" spans="1:14" x14ac:dyDescent="0.3">
      <c r="A16" s="29"/>
      <c r="B16" s="26"/>
      <c r="C16" s="26"/>
      <c r="D16" s="26"/>
      <c r="E16" s="26"/>
      <c r="F16" s="26"/>
      <c r="G16" s="26"/>
      <c r="H16" s="26"/>
      <c r="I16" s="26"/>
      <c r="J16" s="26"/>
      <c r="K16" s="148">
        <f t="shared" si="0"/>
        <v>0</v>
      </c>
      <c r="L16" s="149">
        <f t="shared" si="1"/>
        <v>0</v>
      </c>
      <c r="N16" s="42"/>
    </row>
    <row r="17" spans="1:14" x14ac:dyDescent="0.3">
      <c r="A17" s="29"/>
      <c r="B17" s="26"/>
      <c r="C17" s="26"/>
      <c r="D17" s="26"/>
      <c r="E17" s="26"/>
      <c r="F17" s="26"/>
      <c r="G17" s="26"/>
      <c r="H17" s="26"/>
      <c r="I17" s="26"/>
      <c r="J17" s="26"/>
      <c r="K17" s="148">
        <f t="shared" si="0"/>
        <v>0</v>
      </c>
      <c r="L17" s="149">
        <f t="shared" si="1"/>
        <v>0</v>
      </c>
      <c r="N17" s="42"/>
    </row>
    <row r="18" spans="1:14" x14ac:dyDescent="0.3">
      <c r="A18" s="29"/>
      <c r="B18" s="26"/>
      <c r="C18" s="26"/>
      <c r="D18" s="26"/>
      <c r="E18" s="26"/>
      <c r="F18" s="26"/>
      <c r="G18" s="26"/>
      <c r="H18" s="26"/>
      <c r="I18" s="26"/>
      <c r="J18" s="26"/>
      <c r="K18" s="148">
        <f t="shared" si="0"/>
        <v>0</v>
      </c>
      <c r="L18" s="149">
        <f t="shared" si="1"/>
        <v>0</v>
      </c>
      <c r="N18" s="42"/>
    </row>
    <row r="19" spans="1:14" x14ac:dyDescent="0.3">
      <c r="A19" s="29"/>
      <c r="B19" s="26"/>
      <c r="C19" s="26"/>
      <c r="D19" s="26"/>
      <c r="E19" s="26"/>
      <c r="F19" s="26"/>
      <c r="G19" s="26"/>
      <c r="H19" s="26"/>
      <c r="I19" s="26"/>
      <c r="J19" s="26"/>
      <c r="K19" s="148">
        <f t="shared" si="0"/>
        <v>0</v>
      </c>
      <c r="L19" s="149">
        <f t="shared" si="1"/>
        <v>0</v>
      </c>
      <c r="N19" s="42"/>
    </row>
    <row r="20" spans="1:14" x14ac:dyDescent="0.3">
      <c r="A20" s="29"/>
      <c r="B20" s="26"/>
      <c r="C20" s="26"/>
      <c r="D20" s="26"/>
      <c r="E20" s="26"/>
      <c r="F20" s="26"/>
      <c r="G20" s="26"/>
      <c r="H20" s="26"/>
      <c r="I20" s="26"/>
      <c r="J20" s="26"/>
      <c r="K20" s="148">
        <f t="shared" si="0"/>
        <v>0</v>
      </c>
      <c r="L20" s="149">
        <f t="shared" si="1"/>
        <v>0</v>
      </c>
      <c r="N20" s="42"/>
    </row>
    <row r="21" spans="1:14" x14ac:dyDescent="0.3">
      <c r="A21" s="29"/>
      <c r="B21" s="26"/>
      <c r="C21" s="26"/>
      <c r="D21" s="26"/>
      <c r="E21" s="26"/>
      <c r="F21" s="26"/>
      <c r="G21" s="26"/>
      <c r="H21" s="26"/>
      <c r="I21" s="26"/>
      <c r="J21" s="26"/>
      <c r="K21" s="148">
        <f t="shared" si="0"/>
        <v>0</v>
      </c>
      <c r="L21" s="149">
        <f t="shared" si="1"/>
        <v>0</v>
      </c>
      <c r="N21" s="42"/>
    </row>
    <row r="22" spans="1:14" x14ac:dyDescent="0.3">
      <c r="A22" s="29"/>
      <c r="B22" s="26"/>
      <c r="C22" s="26"/>
      <c r="D22" s="26"/>
      <c r="E22" s="26"/>
      <c r="F22" s="26"/>
      <c r="G22" s="26"/>
      <c r="H22" s="26"/>
      <c r="I22" s="26"/>
      <c r="J22" s="26"/>
      <c r="K22" s="148">
        <f t="shared" si="0"/>
        <v>0</v>
      </c>
      <c r="L22" s="149">
        <f t="shared" si="1"/>
        <v>0</v>
      </c>
      <c r="N22" s="42"/>
    </row>
    <row r="23" spans="1:14" x14ac:dyDescent="0.3">
      <c r="A23" s="29"/>
      <c r="B23" s="26"/>
      <c r="C23" s="26"/>
      <c r="D23" s="26"/>
      <c r="E23" s="26"/>
      <c r="F23" s="26"/>
      <c r="G23" s="26"/>
      <c r="H23" s="26"/>
      <c r="I23" s="26"/>
      <c r="J23" s="26"/>
      <c r="K23" s="148">
        <f t="shared" si="0"/>
        <v>0</v>
      </c>
      <c r="L23" s="149">
        <f t="shared" si="1"/>
        <v>0</v>
      </c>
    </row>
    <row r="24" spans="1:14" x14ac:dyDescent="0.3">
      <c r="A24" s="29"/>
      <c r="B24" s="26"/>
      <c r="C24" s="26"/>
      <c r="D24" s="26"/>
      <c r="E24" s="26"/>
      <c r="F24" s="26"/>
      <c r="G24" s="26"/>
      <c r="H24" s="26"/>
      <c r="I24" s="26"/>
      <c r="J24" s="26"/>
      <c r="K24" s="148">
        <f t="shared" si="0"/>
        <v>0</v>
      </c>
      <c r="L24" s="149">
        <f t="shared" si="1"/>
        <v>0</v>
      </c>
    </row>
    <row r="25" spans="1:14" x14ac:dyDescent="0.3">
      <c r="A25" s="29"/>
      <c r="B25" s="26"/>
      <c r="C25" s="26"/>
      <c r="D25" s="26"/>
      <c r="E25" s="26"/>
      <c r="F25" s="26"/>
      <c r="G25" s="26"/>
      <c r="H25" s="26"/>
      <c r="I25" s="26"/>
      <c r="J25" s="26"/>
      <c r="K25" s="148">
        <f t="shared" si="0"/>
        <v>0</v>
      </c>
      <c r="L25" s="149">
        <f t="shared" si="1"/>
        <v>0</v>
      </c>
    </row>
    <row r="26" spans="1:14" x14ac:dyDescent="0.3">
      <c r="A26" s="29"/>
      <c r="B26" s="26"/>
      <c r="C26" s="26"/>
      <c r="D26" s="26"/>
      <c r="E26" s="26"/>
      <c r="F26" s="26"/>
      <c r="G26" s="26"/>
      <c r="H26" s="26"/>
      <c r="I26" s="26"/>
      <c r="J26" s="26"/>
      <c r="K26" s="148">
        <f t="shared" si="0"/>
        <v>0</v>
      </c>
      <c r="L26" s="149">
        <f t="shared" si="1"/>
        <v>0</v>
      </c>
    </row>
    <row r="27" spans="1:14" x14ac:dyDescent="0.3">
      <c r="A27" s="29"/>
      <c r="B27" s="26"/>
      <c r="C27" s="26"/>
      <c r="D27" s="26"/>
      <c r="E27" s="26"/>
      <c r="F27" s="26"/>
      <c r="G27" s="26"/>
      <c r="H27" s="26"/>
      <c r="I27" s="26"/>
      <c r="J27" s="26"/>
      <c r="K27" s="148">
        <f t="shared" si="0"/>
        <v>0</v>
      </c>
      <c r="L27" s="149">
        <f t="shared" si="1"/>
        <v>0</v>
      </c>
    </row>
    <row r="28" spans="1:14" x14ac:dyDescent="0.3">
      <c r="A28" s="29"/>
      <c r="B28" s="26"/>
      <c r="C28" s="26"/>
      <c r="D28" s="26"/>
      <c r="E28" s="26"/>
      <c r="F28" s="26"/>
      <c r="G28" s="26"/>
      <c r="H28" s="26"/>
      <c r="I28" s="26"/>
      <c r="J28" s="26"/>
      <c r="K28" s="148">
        <f t="shared" si="0"/>
        <v>0</v>
      </c>
      <c r="L28" s="149">
        <f t="shared" si="1"/>
        <v>0</v>
      </c>
    </row>
    <row r="29" spans="1:14" x14ac:dyDescent="0.3">
      <c r="A29" s="29"/>
      <c r="B29" s="26"/>
      <c r="C29" s="26"/>
      <c r="D29" s="26"/>
      <c r="E29" s="26"/>
      <c r="F29" s="26"/>
      <c r="G29" s="26"/>
      <c r="H29" s="26"/>
      <c r="I29" s="26"/>
      <c r="J29" s="26"/>
      <c r="K29" s="148">
        <f t="shared" si="0"/>
        <v>0</v>
      </c>
      <c r="L29" s="149">
        <f t="shared" si="1"/>
        <v>0</v>
      </c>
    </row>
    <row r="30" spans="1:14" x14ac:dyDescent="0.3">
      <c r="A30" s="29"/>
      <c r="B30" s="26"/>
      <c r="C30" s="26"/>
      <c r="D30" s="26"/>
      <c r="E30" s="26"/>
      <c r="F30" s="26"/>
      <c r="G30" s="26"/>
      <c r="H30" s="26"/>
      <c r="I30" s="26"/>
      <c r="J30" s="26"/>
      <c r="K30" s="148">
        <f t="shared" si="0"/>
        <v>0</v>
      </c>
      <c r="L30" s="149">
        <f t="shared" si="1"/>
        <v>0</v>
      </c>
    </row>
    <row r="31" spans="1:14" x14ac:dyDescent="0.3">
      <c r="A31" s="29"/>
      <c r="B31" s="26"/>
      <c r="C31" s="26"/>
      <c r="D31" s="26"/>
      <c r="E31" s="26"/>
      <c r="F31" s="26"/>
      <c r="G31" s="26"/>
      <c r="H31" s="26"/>
      <c r="I31" s="26"/>
      <c r="J31" s="26"/>
      <c r="K31" s="148">
        <f t="shared" si="0"/>
        <v>0</v>
      </c>
      <c r="L31" s="149">
        <f t="shared" si="1"/>
        <v>0</v>
      </c>
    </row>
    <row r="32" spans="1:14" x14ac:dyDescent="0.3">
      <c r="A32" s="29"/>
      <c r="B32" s="26"/>
      <c r="C32" s="26"/>
      <c r="D32" s="26"/>
      <c r="E32" s="26"/>
      <c r="F32" s="26"/>
      <c r="G32" s="26"/>
      <c r="H32" s="26"/>
      <c r="I32" s="26"/>
      <c r="J32" s="26"/>
      <c r="K32" s="148">
        <f t="shared" si="0"/>
        <v>0</v>
      </c>
      <c r="L32" s="149">
        <f t="shared" si="1"/>
        <v>0</v>
      </c>
    </row>
    <row r="33" spans="1:12" x14ac:dyDescent="0.3">
      <c r="A33" s="29"/>
      <c r="B33" s="26"/>
      <c r="C33" s="26"/>
      <c r="D33" s="26"/>
      <c r="E33" s="26"/>
      <c r="F33" s="26"/>
      <c r="G33" s="26"/>
      <c r="H33" s="26"/>
      <c r="I33" s="26"/>
      <c r="J33" s="26"/>
      <c r="K33" s="148">
        <f t="shared" si="0"/>
        <v>0</v>
      </c>
      <c r="L33" s="149">
        <f t="shared" si="1"/>
        <v>0</v>
      </c>
    </row>
    <row r="34" spans="1:12" x14ac:dyDescent="0.3">
      <c r="A34" s="29"/>
      <c r="B34" s="26"/>
      <c r="C34" s="26"/>
      <c r="D34" s="26"/>
      <c r="E34" s="26"/>
      <c r="F34" s="26"/>
      <c r="G34" s="26"/>
      <c r="H34" s="26"/>
      <c r="I34" s="26"/>
      <c r="J34" s="26"/>
      <c r="K34" s="148">
        <f t="shared" si="0"/>
        <v>0</v>
      </c>
      <c r="L34" s="149">
        <f t="shared" si="1"/>
        <v>0</v>
      </c>
    </row>
    <row r="35" spans="1:12" ht="15" thickBot="1" x14ac:dyDescent="0.35">
      <c r="A35" s="30"/>
      <c r="B35" s="31"/>
      <c r="C35" s="31"/>
      <c r="D35" s="33"/>
      <c r="E35" s="33"/>
      <c r="F35" s="33"/>
      <c r="G35" s="33"/>
      <c r="H35" s="33"/>
      <c r="I35" s="33"/>
      <c r="J35" s="33"/>
      <c r="K35" s="150">
        <f t="shared" si="0"/>
        <v>0</v>
      </c>
      <c r="L35" s="149">
        <f t="shared" si="1"/>
        <v>0</v>
      </c>
    </row>
    <row r="36" spans="1:12" ht="15" thickBot="1" x14ac:dyDescent="0.35">
      <c r="D36" s="34" t="s">
        <v>188</v>
      </c>
      <c r="E36" s="35">
        <f>SUM(E5:E35)</f>
        <v>221</v>
      </c>
      <c r="F36" s="35"/>
      <c r="G36" s="35">
        <f t="shared" ref="G36:L36" si="2">SUM(G5:G35)</f>
        <v>0</v>
      </c>
      <c r="H36" s="35"/>
      <c r="I36" s="35">
        <f t="shared" si="2"/>
        <v>0</v>
      </c>
      <c r="J36" s="35"/>
      <c r="K36" s="151">
        <f t="shared" si="2"/>
        <v>331.5</v>
      </c>
      <c r="L36" s="151">
        <f t="shared" si="2"/>
        <v>331.5</v>
      </c>
    </row>
    <row r="37" spans="1:12" ht="15" thickBot="1" x14ac:dyDescent="0.35"/>
    <row r="38" spans="1:12" x14ac:dyDescent="0.3">
      <c r="A38" s="381" t="s">
        <v>189</v>
      </c>
      <c r="B38" s="382"/>
      <c r="C38" s="382"/>
      <c r="D38" s="382"/>
      <c r="E38" s="382"/>
      <c r="F38" s="382"/>
      <c r="G38" s="382"/>
      <c r="H38" s="382"/>
      <c r="I38" s="382"/>
      <c r="J38" s="382"/>
      <c r="K38" s="382"/>
      <c r="L38" s="383"/>
    </row>
    <row r="39" spans="1:12" x14ac:dyDescent="0.3">
      <c r="A39" s="180" t="s">
        <v>176</v>
      </c>
      <c r="B39" s="376" t="s">
        <v>177</v>
      </c>
      <c r="C39" s="377"/>
      <c r="D39" s="378"/>
      <c r="E39" s="379"/>
      <c r="F39" s="379"/>
      <c r="G39" s="379"/>
      <c r="H39" s="379"/>
      <c r="I39" s="379"/>
      <c r="J39" s="379"/>
      <c r="K39" s="379"/>
      <c r="L39" s="380"/>
    </row>
    <row r="40" spans="1:12" ht="43.8" thickBot="1" x14ac:dyDescent="0.35">
      <c r="A40" s="178" t="s">
        <v>178</v>
      </c>
      <c r="B40" s="179" t="s">
        <v>179</v>
      </c>
      <c r="C40" s="179" t="s">
        <v>180</v>
      </c>
      <c r="D40" s="179" t="s">
        <v>181</v>
      </c>
      <c r="E40" s="179" t="s">
        <v>182</v>
      </c>
      <c r="F40" s="179" t="s">
        <v>183</v>
      </c>
      <c r="G40" s="179" t="s">
        <v>184</v>
      </c>
      <c r="H40" s="179" t="s">
        <v>183</v>
      </c>
      <c r="I40" s="179" t="s">
        <v>185</v>
      </c>
      <c r="J40" s="179" t="s">
        <v>183</v>
      </c>
      <c r="K40" s="176" t="s">
        <v>186</v>
      </c>
      <c r="L40" s="177" t="s">
        <v>187</v>
      </c>
    </row>
    <row r="41" spans="1:12" x14ac:dyDescent="0.3">
      <c r="A41" s="27"/>
      <c r="B41" s="28"/>
      <c r="C41" s="32"/>
      <c r="D41" s="28"/>
      <c r="E41" s="28"/>
      <c r="F41" s="28"/>
      <c r="G41" s="28"/>
      <c r="H41" s="28"/>
      <c r="I41" s="28"/>
      <c r="J41" s="28"/>
      <c r="K41" s="150">
        <f t="shared" ref="K41:K71" si="3">E41*1.5+G41+I41*2/3</f>
        <v>0</v>
      </c>
      <c r="L41" s="149">
        <f>IF(F41="oui",0,E41*1.5)+IF(H41="oui",0,G41*1)+IF(J41="oui",0,I41*2/3)</f>
        <v>0</v>
      </c>
    </row>
    <row r="42" spans="1:12" x14ac:dyDescent="0.3">
      <c r="A42" s="29"/>
      <c r="B42" s="26"/>
      <c r="C42" s="26"/>
      <c r="D42" s="26"/>
      <c r="E42" s="26"/>
      <c r="F42" s="26"/>
      <c r="G42" s="26"/>
      <c r="H42" s="26"/>
      <c r="I42" s="26"/>
      <c r="J42" s="26"/>
      <c r="K42" s="148">
        <f t="shared" si="3"/>
        <v>0</v>
      </c>
      <c r="L42" s="149">
        <f t="shared" ref="L42:L71" si="4">IF(F42="oui",0,E42*1.5)+IF(H42="oui",0,G42*1)+IF(J42="oui",0,I42*2/3)</f>
        <v>0</v>
      </c>
    </row>
    <row r="43" spans="1:12" x14ac:dyDescent="0.3">
      <c r="A43" s="29"/>
      <c r="B43" s="26"/>
      <c r="C43" s="26"/>
      <c r="D43" s="26"/>
      <c r="E43" s="26"/>
      <c r="F43" s="26"/>
      <c r="G43" s="26"/>
      <c r="H43" s="26"/>
      <c r="I43" s="26"/>
      <c r="J43" s="26"/>
      <c r="K43" s="148">
        <f t="shared" si="3"/>
        <v>0</v>
      </c>
      <c r="L43" s="149">
        <f t="shared" si="4"/>
        <v>0</v>
      </c>
    </row>
    <row r="44" spans="1:12" x14ac:dyDescent="0.3">
      <c r="A44" s="29"/>
      <c r="B44" s="26"/>
      <c r="C44" s="26"/>
      <c r="D44" s="26"/>
      <c r="E44" s="26"/>
      <c r="F44" s="26"/>
      <c r="G44" s="26"/>
      <c r="H44" s="26"/>
      <c r="I44" s="26"/>
      <c r="J44" s="26"/>
      <c r="K44" s="148">
        <f t="shared" si="3"/>
        <v>0</v>
      </c>
      <c r="L44" s="149">
        <f t="shared" si="4"/>
        <v>0</v>
      </c>
    </row>
    <row r="45" spans="1:12" x14ac:dyDescent="0.3">
      <c r="A45" s="29"/>
      <c r="B45" s="26"/>
      <c r="C45" s="26"/>
      <c r="D45" s="26"/>
      <c r="E45" s="26"/>
      <c r="F45" s="26"/>
      <c r="G45" s="26"/>
      <c r="H45" s="26"/>
      <c r="I45" s="26"/>
      <c r="J45" s="26"/>
      <c r="K45" s="148">
        <f t="shared" si="3"/>
        <v>0</v>
      </c>
      <c r="L45" s="149">
        <f t="shared" si="4"/>
        <v>0</v>
      </c>
    </row>
    <row r="46" spans="1:12" x14ac:dyDescent="0.3">
      <c r="A46" s="29"/>
      <c r="B46" s="26"/>
      <c r="C46" s="26"/>
      <c r="D46" s="26"/>
      <c r="E46" s="26"/>
      <c r="F46" s="26"/>
      <c r="G46" s="26"/>
      <c r="H46" s="26"/>
      <c r="I46" s="26"/>
      <c r="J46" s="26"/>
      <c r="K46" s="148">
        <f t="shared" si="3"/>
        <v>0</v>
      </c>
      <c r="L46" s="149">
        <f t="shared" si="4"/>
        <v>0</v>
      </c>
    </row>
    <row r="47" spans="1:12" x14ac:dyDescent="0.3">
      <c r="A47" s="29"/>
      <c r="B47" s="26"/>
      <c r="C47" s="26"/>
      <c r="D47" s="26"/>
      <c r="E47" s="26"/>
      <c r="F47" s="26"/>
      <c r="G47" s="26"/>
      <c r="H47" s="26"/>
      <c r="I47" s="26"/>
      <c r="J47" s="26"/>
      <c r="K47" s="148">
        <f t="shared" si="3"/>
        <v>0</v>
      </c>
      <c r="L47" s="149">
        <f t="shared" si="4"/>
        <v>0</v>
      </c>
    </row>
    <row r="48" spans="1:12" x14ac:dyDescent="0.3">
      <c r="A48" s="29"/>
      <c r="B48" s="26"/>
      <c r="C48" s="26"/>
      <c r="D48" s="26"/>
      <c r="E48" s="26"/>
      <c r="F48" s="26"/>
      <c r="G48" s="26"/>
      <c r="H48" s="26"/>
      <c r="I48" s="26"/>
      <c r="J48" s="26"/>
      <c r="K48" s="148">
        <f t="shared" si="3"/>
        <v>0</v>
      </c>
      <c r="L48" s="149">
        <f t="shared" si="4"/>
        <v>0</v>
      </c>
    </row>
    <row r="49" spans="1:12" x14ac:dyDescent="0.3">
      <c r="A49" s="29"/>
      <c r="B49" s="26"/>
      <c r="C49" s="26"/>
      <c r="D49" s="26"/>
      <c r="E49" s="26"/>
      <c r="F49" s="26"/>
      <c r="G49" s="26"/>
      <c r="H49" s="26"/>
      <c r="I49" s="26"/>
      <c r="J49" s="26"/>
      <c r="K49" s="148">
        <f t="shared" si="3"/>
        <v>0</v>
      </c>
      <c r="L49" s="149">
        <f t="shared" si="4"/>
        <v>0</v>
      </c>
    </row>
    <row r="50" spans="1:12" x14ac:dyDescent="0.3">
      <c r="A50" s="29"/>
      <c r="B50" s="26"/>
      <c r="C50" s="26"/>
      <c r="D50" s="26"/>
      <c r="E50" s="26"/>
      <c r="F50" s="26"/>
      <c r="G50" s="26"/>
      <c r="H50" s="26"/>
      <c r="I50" s="26"/>
      <c r="J50" s="26"/>
      <c r="K50" s="148">
        <f t="shared" si="3"/>
        <v>0</v>
      </c>
      <c r="L50" s="149">
        <f t="shared" si="4"/>
        <v>0</v>
      </c>
    </row>
    <row r="51" spans="1:12" x14ac:dyDescent="0.3">
      <c r="A51" s="29"/>
      <c r="B51" s="26"/>
      <c r="C51" s="26"/>
      <c r="D51" s="26"/>
      <c r="E51" s="26"/>
      <c r="F51" s="26"/>
      <c r="G51" s="26"/>
      <c r="H51" s="26"/>
      <c r="I51" s="26"/>
      <c r="J51" s="26"/>
      <c r="K51" s="148">
        <f t="shared" si="3"/>
        <v>0</v>
      </c>
      <c r="L51" s="149">
        <f t="shared" si="4"/>
        <v>0</v>
      </c>
    </row>
    <row r="52" spans="1:12" x14ac:dyDescent="0.3">
      <c r="A52" s="29"/>
      <c r="B52" s="26"/>
      <c r="C52" s="26"/>
      <c r="D52" s="26"/>
      <c r="E52" s="26"/>
      <c r="F52" s="26"/>
      <c r="G52" s="26"/>
      <c r="H52" s="26"/>
      <c r="I52" s="26"/>
      <c r="J52" s="26"/>
      <c r="K52" s="148">
        <f t="shared" si="3"/>
        <v>0</v>
      </c>
      <c r="L52" s="149">
        <f t="shared" si="4"/>
        <v>0</v>
      </c>
    </row>
    <row r="53" spans="1:12" x14ac:dyDescent="0.3">
      <c r="A53" s="29"/>
      <c r="B53" s="26"/>
      <c r="C53" s="26"/>
      <c r="D53" s="26"/>
      <c r="E53" s="26"/>
      <c r="F53" s="26"/>
      <c r="G53" s="26"/>
      <c r="H53" s="26"/>
      <c r="I53" s="26"/>
      <c r="J53" s="26"/>
      <c r="K53" s="148">
        <f t="shared" si="3"/>
        <v>0</v>
      </c>
      <c r="L53" s="149">
        <f t="shared" si="4"/>
        <v>0</v>
      </c>
    </row>
    <row r="54" spans="1:12" x14ac:dyDescent="0.3">
      <c r="A54" s="29"/>
      <c r="B54" s="26"/>
      <c r="C54" s="26"/>
      <c r="D54" s="26"/>
      <c r="E54" s="26"/>
      <c r="F54" s="26"/>
      <c r="G54" s="26"/>
      <c r="H54" s="26"/>
      <c r="I54" s="26"/>
      <c r="J54" s="26"/>
      <c r="K54" s="148">
        <f t="shared" si="3"/>
        <v>0</v>
      </c>
      <c r="L54" s="149">
        <f t="shared" si="4"/>
        <v>0</v>
      </c>
    </row>
    <row r="55" spans="1:12" x14ac:dyDescent="0.3">
      <c r="A55" s="29"/>
      <c r="B55" s="26"/>
      <c r="C55" s="26"/>
      <c r="D55" s="26"/>
      <c r="E55" s="26"/>
      <c r="F55" s="26"/>
      <c r="G55" s="26"/>
      <c r="H55" s="26"/>
      <c r="I55" s="26"/>
      <c r="J55" s="26"/>
      <c r="K55" s="148">
        <f t="shared" si="3"/>
        <v>0</v>
      </c>
      <c r="L55" s="149">
        <f t="shared" si="4"/>
        <v>0</v>
      </c>
    </row>
    <row r="56" spans="1:12" x14ac:dyDescent="0.3">
      <c r="A56" s="29"/>
      <c r="B56" s="26"/>
      <c r="C56" s="26"/>
      <c r="D56" s="26"/>
      <c r="E56" s="26"/>
      <c r="F56" s="26"/>
      <c r="G56" s="26"/>
      <c r="H56" s="26"/>
      <c r="I56" s="26"/>
      <c r="J56" s="26"/>
      <c r="K56" s="148">
        <f t="shared" si="3"/>
        <v>0</v>
      </c>
      <c r="L56" s="149">
        <f t="shared" si="4"/>
        <v>0</v>
      </c>
    </row>
    <row r="57" spans="1:12" x14ac:dyDescent="0.3">
      <c r="A57" s="29"/>
      <c r="B57" s="26"/>
      <c r="C57" s="26"/>
      <c r="D57" s="26"/>
      <c r="E57" s="26"/>
      <c r="F57" s="26"/>
      <c r="G57" s="26"/>
      <c r="H57" s="26"/>
      <c r="I57" s="26"/>
      <c r="J57" s="26"/>
      <c r="K57" s="148">
        <f t="shared" si="3"/>
        <v>0</v>
      </c>
      <c r="L57" s="149">
        <f t="shared" si="4"/>
        <v>0</v>
      </c>
    </row>
    <row r="58" spans="1:12" x14ac:dyDescent="0.3">
      <c r="A58" s="29"/>
      <c r="B58" s="26"/>
      <c r="C58" s="26"/>
      <c r="D58" s="26"/>
      <c r="E58" s="26"/>
      <c r="F58" s="26"/>
      <c r="G58" s="26"/>
      <c r="H58" s="26"/>
      <c r="I58" s="26"/>
      <c r="J58" s="26"/>
      <c r="K58" s="148">
        <f t="shared" si="3"/>
        <v>0</v>
      </c>
      <c r="L58" s="149">
        <f t="shared" si="4"/>
        <v>0</v>
      </c>
    </row>
    <row r="59" spans="1:12" x14ac:dyDescent="0.3">
      <c r="A59" s="29"/>
      <c r="B59" s="26"/>
      <c r="C59" s="26"/>
      <c r="D59" s="26"/>
      <c r="E59" s="26"/>
      <c r="F59" s="26"/>
      <c r="G59" s="26"/>
      <c r="H59" s="26"/>
      <c r="I59" s="26"/>
      <c r="J59" s="26"/>
      <c r="K59" s="148">
        <f t="shared" si="3"/>
        <v>0</v>
      </c>
      <c r="L59" s="149">
        <f t="shared" si="4"/>
        <v>0</v>
      </c>
    </row>
    <row r="60" spans="1:12" x14ac:dyDescent="0.3">
      <c r="A60" s="29"/>
      <c r="B60" s="26"/>
      <c r="C60" s="26"/>
      <c r="D60" s="26"/>
      <c r="E60" s="26"/>
      <c r="F60" s="26"/>
      <c r="G60" s="26"/>
      <c r="H60" s="26"/>
      <c r="I60" s="26"/>
      <c r="J60" s="26"/>
      <c r="K60" s="148">
        <f t="shared" si="3"/>
        <v>0</v>
      </c>
      <c r="L60" s="149">
        <f t="shared" si="4"/>
        <v>0</v>
      </c>
    </row>
    <row r="61" spans="1:12" x14ac:dyDescent="0.3">
      <c r="A61" s="29"/>
      <c r="B61" s="26"/>
      <c r="C61" s="26"/>
      <c r="D61" s="26"/>
      <c r="E61" s="26"/>
      <c r="F61" s="26"/>
      <c r="G61" s="26"/>
      <c r="H61" s="26"/>
      <c r="I61" s="26"/>
      <c r="J61" s="26"/>
      <c r="K61" s="148">
        <f t="shared" si="3"/>
        <v>0</v>
      </c>
      <c r="L61" s="149">
        <f t="shared" si="4"/>
        <v>0</v>
      </c>
    </row>
    <row r="62" spans="1:12" x14ac:dyDescent="0.3">
      <c r="A62" s="29"/>
      <c r="B62" s="26"/>
      <c r="C62" s="26"/>
      <c r="D62" s="26"/>
      <c r="E62" s="26"/>
      <c r="F62" s="26"/>
      <c r="G62" s="26"/>
      <c r="H62" s="26"/>
      <c r="I62" s="26"/>
      <c r="J62" s="26"/>
      <c r="K62" s="148">
        <f t="shared" si="3"/>
        <v>0</v>
      </c>
      <c r="L62" s="149">
        <f t="shared" si="4"/>
        <v>0</v>
      </c>
    </row>
    <row r="63" spans="1:12" x14ac:dyDescent="0.3">
      <c r="A63" s="29"/>
      <c r="B63" s="26"/>
      <c r="C63" s="26"/>
      <c r="D63" s="26"/>
      <c r="E63" s="26"/>
      <c r="F63" s="26"/>
      <c r="G63" s="26"/>
      <c r="H63" s="26"/>
      <c r="I63" s="26"/>
      <c r="J63" s="26"/>
      <c r="K63" s="148">
        <f t="shared" si="3"/>
        <v>0</v>
      </c>
      <c r="L63" s="149">
        <f t="shared" si="4"/>
        <v>0</v>
      </c>
    </row>
    <row r="64" spans="1:12" x14ac:dyDescent="0.3">
      <c r="A64" s="29"/>
      <c r="B64" s="26"/>
      <c r="C64" s="26"/>
      <c r="D64" s="26"/>
      <c r="E64" s="26"/>
      <c r="F64" s="26"/>
      <c r="G64" s="26"/>
      <c r="H64" s="26"/>
      <c r="I64" s="26"/>
      <c r="J64" s="26"/>
      <c r="K64" s="148">
        <f t="shared" si="3"/>
        <v>0</v>
      </c>
      <c r="L64" s="149">
        <f t="shared" si="4"/>
        <v>0</v>
      </c>
    </row>
    <row r="65" spans="1:12" x14ac:dyDescent="0.3">
      <c r="A65" s="29"/>
      <c r="B65" s="26"/>
      <c r="C65" s="26"/>
      <c r="D65" s="26"/>
      <c r="E65" s="26"/>
      <c r="F65" s="26"/>
      <c r="G65" s="26"/>
      <c r="H65" s="26"/>
      <c r="I65" s="26"/>
      <c r="J65" s="26"/>
      <c r="K65" s="148">
        <f t="shared" si="3"/>
        <v>0</v>
      </c>
      <c r="L65" s="149">
        <f t="shared" si="4"/>
        <v>0</v>
      </c>
    </row>
    <row r="66" spans="1:12" x14ac:dyDescent="0.3">
      <c r="A66" s="29"/>
      <c r="B66" s="26"/>
      <c r="C66" s="26"/>
      <c r="D66" s="26"/>
      <c r="E66" s="26"/>
      <c r="F66" s="26"/>
      <c r="G66" s="26"/>
      <c r="H66" s="26"/>
      <c r="I66" s="26"/>
      <c r="J66" s="26"/>
      <c r="K66" s="148">
        <f t="shared" si="3"/>
        <v>0</v>
      </c>
      <c r="L66" s="149">
        <f t="shared" si="4"/>
        <v>0</v>
      </c>
    </row>
    <row r="67" spans="1:12" x14ac:dyDescent="0.3">
      <c r="A67" s="29"/>
      <c r="B67" s="26"/>
      <c r="C67" s="26"/>
      <c r="D67" s="26"/>
      <c r="E67" s="26"/>
      <c r="F67" s="26"/>
      <c r="G67" s="26"/>
      <c r="H67" s="26"/>
      <c r="I67" s="26"/>
      <c r="J67" s="26"/>
      <c r="K67" s="148">
        <f t="shared" si="3"/>
        <v>0</v>
      </c>
      <c r="L67" s="149">
        <f t="shared" si="4"/>
        <v>0</v>
      </c>
    </row>
    <row r="68" spans="1:12" x14ac:dyDescent="0.3">
      <c r="A68" s="29"/>
      <c r="B68" s="26"/>
      <c r="C68" s="26"/>
      <c r="D68" s="26"/>
      <c r="E68" s="26"/>
      <c r="F68" s="26"/>
      <c r="G68" s="26"/>
      <c r="H68" s="26"/>
      <c r="I68" s="26"/>
      <c r="J68" s="26"/>
      <c r="K68" s="148">
        <f t="shared" si="3"/>
        <v>0</v>
      </c>
      <c r="L68" s="149">
        <f t="shared" si="4"/>
        <v>0</v>
      </c>
    </row>
    <row r="69" spans="1:12" x14ac:dyDescent="0.3">
      <c r="A69" s="29"/>
      <c r="B69" s="26"/>
      <c r="C69" s="26"/>
      <c r="D69" s="26"/>
      <c r="E69" s="26"/>
      <c r="F69" s="26"/>
      <c r="G69" s="26"/>
      <c r="H69" s="26"/>
      <c r="I69" s="26"/>
      <c r="J69" s="26"/>
      <c r="K69" s="148">
        <f t="shared" si="3"/>
        <v>0</v>
      </c>
      <c r="L69" s="149">
        <f t="shared" si="4"/>
        <v>0</v>
      </c>
    </row>
    <row r="70" spans="1:12" x14ac:dyDescent="0.3">
      <c r="A70" s="29"/>
      <c r="B70" s="26"/>
      <c r="C70" s="26"/>
      <c r="D70" s="26"/>
      <c r="E70" s="26"/>
      <c r="F70" s="26"/>
      <c r="G70" s="26"/>
      <c r="H70" s="26"/>
      <c r="I70" s="26"/>
      <c r="J70" s="26"/>
      <c r="K70" s="148">
        <f t="shared" si="3"/>
        <v>0</v>
      </c>
      <c r="L70" s="149">
        <f t="shared" si="4"/>
        <v>0</v>
      </c>
    </row>
    <row r="71" spans="1:12" ht="15" thickBot="1" x14ac:dyDescent="0.35">
      <c r="A71" s="30"/>
      <c r="B71" s="31"/>
      <c r="C71" s="31"/>
      <c r="D71" s="31"/>
      <c r="E71" s="31"/>
      <c r="F71" s="33"/>
      <c r="G71" s="31"/>
      <c r="H71" s="33"/>
      <c r="I71" s="31"/>
      <c r="J71" s="33"/>
      <c r="K71" s="152">
        <f t="shared" si="3"/>
        <v>0</v>
      </c>
      <c r="L71" s="153">
        <f t="shared" si="4"/>
        <v>0</v>
      </c>
    </row>
    <row r="72" spans="1:12" ht="15" thickBot="1" x14ac:dyDescent="0.35">
      <c r="D72" s="34" t="s">
        <v>188</v>
      </c>
      <c r="E72" s="35">
        <f>SUM(E41:E71)</f>
        <v>0</v>
      </c>
      <c r="F72" s="35">
        <f t="shared" ref="F72:L72" si="5">SUM(F41:F71)</f>
        <v>0</v>
      </c>
      <c r="G72" s="35">
        <f t="shared" si="5"/>
        <v>0</v>
      </c>
      <c r="H72" s="35">
        <f t="shared" si="5"/>
        <v>0</v>
      </c>
      <c r="I72" s="35">
        <f t="shared" si="5"/>
        <v>0</v>
      </c>
      <c r="J72" s="35">
        <f t="shared" si="5"/>
        <v>0</v>
      </c>
      <c r="K72" s="151">
        <f t="shared" si="5"/>
        <v>0</v>
      </c>
      <c r="L72" s="151">
        <f t="shared" si="5"/>
        <v>0</v>
      </c>
    </row>
    <row r="73" spans="1:12" ht="15" thickBot="1" x14ac:dyDescent="0.35"/>
    <row r="74" spans="1:12" x14ac:dyDescent="0.3">
      <c r="A74" s="381" t="s">
        <v>190</v>
      </c>
      <c r="B74" s="382"/>
      <c r="C74" s="382"/>
      <c r="D74" s="382"/>
      <c r="E74" s="382"/>
      <c r="F74" s="382"/>
      <c r="G74" s="382"/>
      <c r="H74" s="382"/>
      <c r="I74" s="382"/>
      <c r="J74" s="382"/>
      <c r="K74" s="382"/>
      <c r="L74" s="383"/>
    </row>
    <row r="75" spans="1:12" x14ac:dyDescent="0.3">
      <c r="A75" s="180" t="s">
        <v>176</v>
      </c>
      <c r="B75" s="376" t="s">
        <v>177</v>
      </c>
      <c r="C75" s="377"/>
      <c r="D75" s="378"/>
      <c r="E75" s="379"/>
      <c r="F75" s="379"/>
      <c r="G75" s="379"/>
      <c r="H75" s="379"/>
      <c r="I75" s="379"/>
      <c r="J75" s="379"/>
      <c r="K75" s="379"/>
      <c r="L75" s="380"/>
    </row>
    <row r="76" spans="1:12" ht="43.8" thickBot="1" x14ac:dyDescent="0.35">
      <c r="A76" s="178" t="s">
        <v>178</v>
      </c>
      <c r="B76" s="179" t="s">
        <v>179</v>
      </c>
      <c r="C76" s="179" t="s">
        <v>180</v>
      </c>
      <c r="D76" s="179" t="s">
        <v>181</v>
      </c>
      <c r="E76" s="179" t="s">
        <v>182</v>
      </c>
      <c r="F76" s="179" t="s">
        <v>183</v>
      </c>
      <c r="G76" s="179" t="s">
        <v>184</v>
      </c>
      <c r="H76" s="179" t="s">
        <v>183</v>
      </c>
      <c r="I76" s="179" t="s">
        <v>185</v>
      </c>
      <c r="J76" s="179" t="s">
        <v>183</v>
      </c>
      <c r="K76" s="176" t="s">
        <v>186</v>
      </c>
      <c r="L76" s="177" t="s">
        <v>187</v>
      </c>
    </row>
    <row r="77" spans="1:12" x14ac:dyDescent="0.3">
      <c r="A77" s="27"/>
      <c r="B77" s="28"/>
      <c r="C77" s="32"/>
      <c r="D77" s="28"/>
      <c r="E77" s="28"/>
      <c r="F77" s="28"/>
      <c r="G77" s="28"/>
      <c r="H77" s="28"/>
      <c r="I77" s="28"/>
      <c r="J77" s="28"/>
      <c r="K77" s="156">
        <f t="shared" ref="K77:K107" si="6">E77*1.5+G77+I77*2/3</f>
        <v>0</v>
      </c>
      <c r="L77" s="149">
        <f t="shared" ref="L77:L106" si="7">IF(F77="oui",0,E77*1.5)+IF(H77="oui",0,G77*1)+IF(J77="oui",0,I77*2/3)</f>
        <v>0</v>
      </c>
    </row>
    <row r="78" spans="1:12" x14ac:dyDescent="0.3">
      <c r="A78" s="29"/>
      <c r="B78" s="26"/>
      <c r="C78" s="26"/>
      <c r="D78" s="26"/>
      <c r="E78" s="26"/>
      <c r="F78" s="26"/>
      <c r="G78" s="26"/>
      <c r="H78" s="26"/>
      <c r="I78" s="26"/>
      <c r="J78" s="26"/>
      <c r="K78" s="157">
        <f t="shared" si="6"/>
        <v>0</v>
      </c>
      <c r="L78" s="155">
        <f t="shared" si="7"/>
        <v>0</v>
      </c>
    </row>
    <row r="79" spans="1:12" x14ac:dyDescent="0.3">
      <c r="A79" s="29"/>
      <c r="B79" s="26"/>
      <c r="C79" s="26"/>
      <c r="D79" s="26"/>
      <c r="E79" s="26"/>
      <c r="F79" s="26"/>
      <c r="G79" s="26"/>
      <c r="H79" s="26"/>
      <c r="I79" s="26"/>
      <c r="J79" s="26"/>
      <c r="K79" s="148">
        <f t="shared" si="6"/>
        <v>0</v>
      </c>
      <c r="L79" s="149">
        <f t="shared" si="7"/>
        <v>0</v>
      </c>
    </row>
    <row r="80" spans="1:12" x14ac:dyDescent="0.3">
      <c r="A80" s="29"/>
      <c r="B80" s="26"/>
      <c r="C80" s="26"/>
      <c r="D80" s="26"/>
      <c r="E80" s="26"/>
      <c r="F80" s="26"/>
      <c r="G80" s="26"/>
      <c r="H80" s="26"/>
      <c r="I80" s="26"/>
      <c r="J80" s="26"/>
      <c r="K80" s="148">
        <f t="shared" si="6"/>
        <v>0</v>
      </c>
      <c r="L80" s="149">
        <f t="shared" si="7"/>
        <v>0</v>
      </c>
    </row>
    <row r="81" spans="1:12" x14ac:dyDescent="0.3">
      <c r="A81" s="29"/>
      <c r="B81" s="26"/>
      <c r="C81" s="26"/>
      <c r="D81" s="26"/>
      <c r="E81" s="26"/>
      <c r="F81" s="26"/>
      <c r="G81" s="26"/>
      <c r="H81" s="26"/>
      <c r="I81" s="26"/>
      <c r="J81" s="26"/>
      <c r="K81" s="148">
        <f t="shared" si="6"/>
        <v>0</v>
      </c>
      <c r="L81" s="149">
        <f t="shared" si="7"/>
        <v>0</v>
      </c>
    </row>
    <row r="82" spans="1:12" x14ac:dyDescent="0.3">
      <c r="A82" s="29"/>
      <c r="B82" s="26"/>
      <c r="C82" s="26"/>
      <c r="D82" s="26"/>
      <c r="E82" s="26"/>
      <c r="F82" s="26"/>
      <c r="G82" s="26"/>
      <c r="H82" s="26"/>
      <c r="I82" s="26"/>
      <c r="J82" s="26"/>
      <c r="K82" s="148">
        <f t="shared" si="6"/>
        <v>0</v>
      </c>
      <c r="L82" s="149">
        <f t="shared" si="7"/>
        <v>0</v>
      </c>
    </row>
    <row r="83" spans="1:12" x14ac:dyDescent="0.3">
      <c r="A83" s="29"/>
      <c r="B83" s="26"/>
      <c r="C83" s="26"/>
      <c r="D83" s="26"/>
      <c r="E83" s="26"/>
      <c r="F83" s="26"/>
      <c r="G83" s="26"/>
      <c r="H83" s="26"/>
      <c r="I83" s="26"/>
      <c r="J83" s="26"/>
      <c r="K83" s="148">
        <f t="shared" si="6"/>
        <v>0</v>
      </c>
      <c r="L83" s="149">
        <f t="shared" si="7"/>
        <v>0</v>
      </c>
    </row>
    <row r="84" spans="1:12" x14ac:dyDescent="0.3">
      <c r="A84" s="29"/>
      <c r="B84" s="26"/>
      <c r="C84" s="26"/>
      <c r="D84" s="26"/>
      <c r="E84" s="26"/>
      <c r="F84" s="26"/>
      <c r="G84" s="26"/>
      <c r="H84" s="26"/>
      <c r="I84" s="26"/>
      <c r="J84" s="26"/>
      <c r="K84" s="148">
        <f t="shared" si="6"/>
        <v>0</v>
      </c>
      <c r="L84" s="149">
        <f t="shared" si="7"/>
        <v>0</v>
      </c>
    </row>
    <row r="85" spans="1:12" x14ac:dyDescent="0.3">
      <c r="A85" s="29"/>
      <c r="B85" s="26"/>
      <c r="C85" s="26"/>
      <c r="D85" s="26"/>
      <c r="E85" s="26"/>
      <c r="F85" s="26"/>
      <c r="G85" s="26"/>
      <c r="H85" s="26"/>
      <c r="I85" s="26"/>
      <c r="J85" s="26"/>
      <c r="K85" s="148">
        <f t="shared" si="6"/>
        <v>0</v>
      </c>
      <c r="L85" s="149">
        <f t="shared" si="7"/>
        <v>0</v>
      </c>
    </row>
    <row r="86" spans="1:12" x14ac:dyDescent="0.3">
      <c r="A86" s="29"/>
      <c r="B86" s="26"/>
      <c r="C86" s="26"/>
      <c r="D86" s="26"/>
      <c r="E86" s="26"/>
      <c r="F86" s="26"/>
      <c r="G86" s="26"/>
      <c r="H86" s="26"/>
      <c r="I86" s="26"/>
      <c r="J86" s="26"/>
      <c r="K86" s="148">
        <f t="shared" si="6"/>
        <v>0</v>
      </c>
      <c r="L86" s="149">
        <f t="shared" si="7"/>
        <v>0</v>
      </c>
    </row>
    <row r="87" spans="1:12" x14ac:dyDescent="0.3">
      <c r="A87" s="29"/>
      <c r="B87" s="26"/>
      <c r="C87" s="26"/>
      <c r="D87" s="26"/>
      <c r="E87" s="26"/>
      <c r="F87" s="26"/>
      <c r="G87" s="26"/>
      <c r="H87" s="26"/>
      <c r="I87" s="26"/>
      <c r="J87" s="26"/>
      <c r="K87" s="148">
        <f t="shared" si="6"/>
        <v>0</v>
      </c>
      <c r="L87" s="149">
        <f t="shared" si="7"/>
        <v>0</v>
      </c>
    </row>
    <row r="88" spans="1:12" x14ac:dyDescent="0.3">
      <c r="A88" s="29"/>
      <c r="B88" s="26"/>
      <c r="C88" s="26"/>
      <c r="D88" s="26"/>
      <c r="E88" s="26"/>
      <c r="F88" s="26"/>
      <c r="G88" s="26"/>
      <c r="H88" s="26"/>
      <c r="I88" s="26"/>
      <c r="J88" s="26"/>
      <c r="K88" s="148">
        <f t="shared" si="6"/>
        <v>0</v>
      </c>
      <c r="L88" s="149">
        <f t="shared" si="7"/>
        <v>0</v>
      </c>
    </row>
    <row r="89" spans="1:12" x14ac:dyDescent="0.3">
      <c r="A89" s="29"/>
      <c r="B89" s="26"/>
      <c r="C89" s="26"/>
      <c r="D89" s="26"/>
      <c r="E89" s="26"/>
      <c r="F89" s="26"/>
      <c r="G89" s="26"/>
      <c r="H89" s="26"/>
      <c r="I89" s="26"/>
      <c r="J89" s="26"/>
      <c r="K89" s="148">
        <f t="shared" si="6"/>
        <v>0</v>
      </c>
      <c r="L89" s="149">
        <f t="shared" si="7"/>
        <v>0</v>
      </c>
    </row>
    <row r="90" spans="1:12" x14ac:dyDescent="0.3">
      <c r="A90" s="29"/>
      <c r="B90" s="26"/>
      <c r="C90" s="26"/>
      <c r="D90" s="26"/>
      <c r="E90" s="26"/>
      <c r="F90" s="26"/>
      <c r="G90" s="26"/>
      <c r="H90" s="26"/>
      <c r="I90" s="26"/>
      <c r="J90" s="26"/>
      <c r="K90" s="148">
        <f t="shared" si="6"/>
        <v>0</v>
      </c>
      <c r="L90" s="149">
        <f t="shared" si="7"/>
        <v>0</v>
      </c>
    </row>
    <row r="91" spans="1:12" x14ac:dyDescent="0.3">
      <c r="A91" s="29"/>
      <c r="B91" s="26"/>
      <c r="C91" s="26"/>
      <c r="D91" s="26"/>
      <c r="E91" s="26"/>
      <c r="F91" s="26"/>
      <c r="G91" s="26"/>
      <c r="H91" s="26"/>
      <c r="I91" s="26"/>
      <c r="J91" s="26"/>
      <c r="K91" s="148">
        <f t="shared" si="6"/>
        <v>0</v>
      </c>
      <c r="L91" s="149">
        <f t="shared" si="7"/>
        <v>0</v>
      </c>
    </row>
    <row r="92" spans="1:12" x14ac:dyDescent="0.3">
      <c r="A92" s="29"/>
      <c r="B92" s="26"/>
      <c r="C92" s="26"/>
      <c r="D92" s="26"/>
      <c r="E92" s="26"/>
      <c r="F92" s="26"/>
      <c r="G92" s="26"/>
      <c r="H92" s="26"/>
      <c r="I92" s="26"/>
      <c r="J92" s="26"/>
      <c r="K92" s="148">
        <f t="shared" si="6"/>
        <v>0</v>
      </c>
      <c r="L92" s="149">
        <f t="shared" si="7"/>
        <v>0</v>
      </c>
    </row>
    <row r="93" spans="1:12" x14ac:dyDescent="0.3">
      <c r="A93" s="29"/>
      <c r="B93" s="26"/>
      <c r="C93" s="26"/>
      <c r="D93" s="26"/>
      <c r="E93" s="26"/>
      <c r="F93" s="26"/>
      <c r="G93" s="26"/>
      <c r="H93" s="26"/>
      <c r="I93" s="26"/>
      <c r="J93" s="26"/>
      <c r="K93" s="148">
        <f t="shared" si="6"/>
        <v>0</v>
      </c>
      <c r="L93" s="149">
        <f t="shared" si="7"/>
        <v>0</v>
      </c>
    </row>
    <row r="94" spans="1:12" x14ac:dyDescent="0.3">
      <c r="A94" s="29"/>
      <c r="B94" s="26"/>
      <c r="C94" s="26"/>
      <c r="D94" s="26"/>
      <c r="E94" s="26"/>
      <c r="F94" s="26"/>
      <c r="G94" s="26"/>
      <c r="H94" s="26"/>
      <c r="I94" s="26"/>
      <c r="J94" s="26"/>
      <c r="K94" s="148">
        <f t="shared" si="6"/>
        <v>0</v>
      </c>
      <c r="L94" s="149">
        <f t="shared" si="7"/>
        <v>0</v>
      </c>
    </row>
    <row r="95" spans="1:12" x14ac:dyDescent="0.3">
      <c r="A95" s="29"/>
      <c r="B95" s="26"/>
      <c r="C95" s="26"/>
      <c r="D95" s="26"/>
      <c r="E95" s="26"/>
      <c r="F95" s="26"/>
      <c r="G95" s="26"/>
      <c r="H95" s="26"/>
      <c r="I95" s="26"/>
      <c r="J95" s="26"/>
      <c r="K95" s="148">
        <f t="shared" si="6"/>
        <v>0</v>
      </c>
      <c r="L95" s="149">
        <f t="shared" si="7"/>
        <v>0</v>
      </c>
    </row>
    <row r="96" spans="1:12" x14ac:dyDescent="0.3">
      <c r="A96" s="29"/>
      <c r="B96" s="26"/>
      <c r="C96" s="26"/>
      <c r="D96" s="26"/>
      <c r="E96" s="26"/>
      <c r="F96" s="26"/>
      <c r="G96" s="26"/>
      <c r="H96" s="26"/>
      <c r="I96" s="26"/>
      <c r="J96" s="26"/>
      <c r="K96" s="148">
        <f t="shared" si="6"/>
        <v>0</v>
      </c>
      <c r="L96" s="149">
        <f t="shared" si="7"/>
        <v>0</v>
      </c>
    </row>
    <row r="97" spans="1:12" x14ac:dyDescent="0.3">
      <c r="A97" s="29"/>
      <c r="B97" s="26"/>
      <c r="C97" s="26"/>
      <c r="D97" s="26"/>
      <c r="E97" s="26"/>
      <c r="F97" s="26"/>
      <c r="G97" s="26"/>
      <c r="H97" s="26"/>
      <c r="I97" s="26"/>
      <c r="J97" s="26"/>
      <c r="K97" s="148">
        <f t="shared" si="6"/>
        <v>0</v>
      </c>
      <c r="L97" s="149">
        <f t="shared" si="7"/>
        <v>0</v>
      </c>
    </row>
    <row r="98" spans="1:12" x14ac:dyDescent="0.3">
      <c r="A98" s="29"/>
      <c r="B98" s="26"/>
      <c r="C98" s="26"/>
      <c r="D98" s="26"/>
      <c r="E98" s="26"/>
      <c r="F98" s="26"/>
      <c r="G98" s="26"/>
      <c r="H98" s="26"/>
      <c r="I98" s="26"/>
      <c r="J98" s="26"/>
      <c r="K98" s="148">
        <f t="shared" si="6"/>
        <v>0</v>
      </c>
      <c r="L98" s="149">
        <f t="shared" si="7"/>
        <v>0</v>
      </c>
    </row>
    <row r="99" spans="1:12" x14ac:dyDescent="0.3">
      <c r="A99" s="29"/>
      <c r="B99" s="26"/>
      <c r="C99" s="26"/>
      <c r="D99" s="26"/>
      <c r="E99" s="26"/>
      <c r="F99" s="26"/>
      <c r="G99" s="26"/>
      <c r="H99" s="26"/>
      <c r="I99" s="26"/>
      <c r="J99" s="26"/>
      <c r="K99" s="148">
        <f t="shared" si="6"/>
        <v>0</v>
      </c>
      <c r="L99" s="149">
        <f t="shared" si="7"/>
        <v>0</v>
      </c>
    </row>
    <row r="100" spans="1:12" x14ac:dyDescent="0.3">
      <c r="A100" s="29"/>
      <c r="B100" s="26"/>
      <c r="C100" s="26"/>
      <c r="D100" s="26"/>
      <c r="E100" s="26"/>
      <c r="F100" s="26"/>
      <c r="G100" s="26"/>
      <c r="H100" s="26"/>
      <c r="I100" s="26"/>
      <c r="J100" s="26"/>
      <c r="K100" s="148">
        <f t="shared" si="6"/>
        <v>0</v>
      </c>
      <c r="L100" s="149">
        <f t="shared" si="7"/>
        <v>0</v>
      </c>
    </row>
    <row r="101" spans="1:12" x14ac:dyDescent="0.3">
      <c r="A101" s="29"/>
      <c r="B101" s="26"/>
      <c r="C101" s="26"/>
      <c r="D101" s="26"/>
      <c r="E101" s="26"/>
      <c r="F101" s="26"/>
      <c r="G101" s="26"/>
      <c r="H101" s="26"/>
      <c r="I101" s="26"/>
      <c r="J101" s="26"/>
      <c r="K101" s="148">
        <f t="shared" si="6"/>
        <v>0</v>
      </c>
      <c r="L101" s="149">
        <f t="shared" si="7"/>
        <v>0</v>
      </c>
    </row>
    <row r="102" spans="1:12" x14ac:dyDescent="0.3">
      <c r="A102" s="29"/>
      <c r="B102" s="26"/>
      <c r="C102" s="26"/>
      <c r="D102" s="26"/>
      <c r="E102" s="26"/>
      <c r="F102" s="26"/>
      <c r="G102" s="26"/>
      <c r="H102" s="26"/>
      <c r="I102" s="26"/>
      <c r="J102" s="26"/>
      <c r="K102" s="148">
        <f t="shared" si="6"/>
        <v>0</v>
      </c>
      <c r="L102" s="149">
        <f t="shared" si="7"/>
        <v>0</v>
      </c>
    </row>
    <row r="103" spans="1:12" x14ac:dyDescent="0.3">
      <c r="A103" s="29"/>
      <c r="B103" s="26"/>
      <c r="C103" s="26"/>
      <c r="D103" s="26"/>
      <c r="E103" s="26"/>
      <c r="F103" s="26"/>
      <c r="G103" s="26"/>
      <c r="H103" s="26"/>
      <c r="I103" s="26"/>
      <c r="J103" s="26"/>
      <c r="K103" s="148">
        <f t="shared" si="6"/>
        <v>0</v>
      </c>
      <c r="L103" s="149">
        <f t="shared" si="7"/>
        <v>0</v>
      </c>
    </row>
    <row r="104" spans="1:12" x14ac:dyDescent="0.3">
      <c r="A104" s="29"/>
      <c r="B104" s="26"/>
      <c r="C104" s="26"/>
      <c r="D104" s="26"/>
      <c r="E104" s="26"/>
      <c r="F104" s="26"/>
      <c r="G104" s="26"/>
      <c r="H104" s="26"/>
      <c r="I104" s="26"/>
      <c r="J104" s="26"/>
      <c r="K104" s="148">
        <f t="shared" si="6"/>
        <v>0</v>
      </c>
      <c r="L104" s="149">
        <f t="shared" si="7"/>
        <v>0</v>
      </c>
    </row>
    <row r="105" spans="1:12" x14ac:dyDescent="0.3">
      <c r="A105" s="29"/>
      <c r="B105" s="26"/>
      <c r="C105" s="26"/>
      <c r="D105" s="26"/>
      <c r="E105" s="26"/>
      <c r="F105" s="26"/>
      <c r="G105" s="26"/>
      <c r="H105" s="26"/>
      <c r="I105" s="26"/>
      <c r="J105" s="26"/>
      <c r="K105" s="148">
        <f t="shared" si="6"/>
        <v>0</v>
      </c>
      <c r="L105" s="149">
        <f t="shared" si="7"/>
        <v>0</v>
      </c>
    </row>
    <row r="106" spans="1:12" x14ac:dyDescent="0.3">
      <c r="A106" s="29"/>
      <c r="B106" s="26"/>
      <c r="C106" s="26"/>
      <c r="D106" s="26"/>
      <c r="E106" s="26"/>
      <c r="F106" s="26"/>
      <c r="G106" s="26"/>
      <c r="H106" s="26"/>
      <c r="I106" s="26"/>
      <c r="J106" s="26"/>
      <c r="K106" s="148">
        <f t="shared" si="6"/>
        <v>0</v>
      </c>
      <c r="L106" s="149">
        <f t="shared" si="7"/>
        <v>0</v>
      </c>
    </row>
    <row r="107" spans="1:12" ht="15" thickBot="1" x14ac:dyDescent="0.35">
      <c r="A107" s="30"/>
      <c r="B107" s="31"/>
      <c r="C107" s="31"/>
      <c r="D107" s="31"/>
      <c r="E107" s="31"/>
      <c r="F107" s="33"/>
      <c r="G107" s="31"/>
      <c r="H107" s="33"/>
      <c r="I107" s="31"/>
      <c r="J107" s="33"/>
      <c r="K107" s="152">
        <f t="shared" si="6"/>
        <v>0</v>
      </c>
      <c r="L107" s="153">
        <f>IF(F107="oui",0,E107*1.5)+IF(H107="oui",0,G107*1)+IF(J107="oui",0,I107*2/3)</f>
        <v>0</v>
      </c>
    </row>
    <row r="108" spans="1:12" ht="15" thickBot="1" x14ac:dyDescent="0.35">
      <c r="D108" s="34" t="s">
        <v>188</v>
      </c>
      <c r="E108" s="35">
        <f>SUM(E77:E107)</f>
        <v>0</v>
      </c>
      <c r="F108" s="35">
        <f t="shared" ref="F108:L108" si="8">SUM(F77:F107)</f>
        <v>0</v>
      </c>
      <c r="G108" s="35">
        <f t="shared" si="8"/>
        <v>0</v>
      </c>
      <c r="H108" s="35">
        <f t="shared" si="8"/>
        <v>0</v>
      </c>
      <c r="I108" s="35">
        <f t="shared" si="8"/>
        <v>0</v>
      </c>
      <c r="J108" s="35">
        <f t="shared" si="8"/>
        <v>0</v>
      </c>
      <c r="K108" s="151">
        <f t="shared" si="8"/>
        <v>0</v>
      </c>
      <c r="L108" s="151">
        <f t="shared" si="8"/>
        <v>0</v>
      </c>
    </row>
    <row r="109" spans="1:12" ht="15" thickBot="1" x14ac:dyDescent="0.35"/>
    <row r="110" spans="1:12" x14ac:dyDescent="0.3">
      <c r="A110" s="381" t="s">
        <v>191</v>
      </c>
      <c r="B110" s="382"/>
      <c r="C110" s="382"/>
      <c r="D110" s="382"/>
      <c r="E110" s="382"/>
      <c r="F110" s="382"/>
      <c r="G110" s="382"/>
      <c r="H110" s="382"/>
      <c r="I110" s="382"/>
      <c r="J110" s="382"/>
      <c r="K110" s="382"/>
      <c r="L110" s="383"/>
    </row>
    <row r="111" spans="1:12" x14ac:dyDescent="0.3">
      <c r="A111" s="180" t="s">
        <v>176</v>
      </c>
      <c r="B111" s="376" t="s">
        <v>177</v>
      </c>
      <c r="C111" s="377"/>
      <c r="D111" s="378"/>
      <c r="E111" s="379"/>
      <c r="F111" s="379"/>
      <c r="G111" s="379"/>
      <c r="H111" s="379"/>
      <c r="I111" s="379"/>
      <c r="J111" s="379"/>
      <c r="K111" s="379"/>
      <c r="L111" s="380"/>
    </row>
    <row r="112" spans="1:12" ht="43.8" thickBot="1" x14ac:dyDescent="0.35">
      <c r="A112" s="178" t="s">
        <v>178</v>
      </c>
      <c r="B112" s="179" t="s">
        <v>179</v>
      </c>
      <c r="C112" s="179" t="s">
        <v>180</v>
      </c>
      <c r="D112" s="179" t="s">
        <v>181</v>
      </c>
      <c r="E112" s="179" t="s">
        <v>182</v>
      </c>
      <c r="F112" s="179" t="s">
        <v>183</v>
      </c>
      <c r="G112" s="179" t="s">
        <v>184</v>
      </c>
      <c r="H112" s="179" t="s">
        <v>183</v>
      </c>
      <c r="I112" s="179" t="s">
        <v>185</v>
      </c>
      <c r="J112" s="179" t="s">
        <v>183</v>
      </c>
      <c r="K112" s="176" t="s">
        <v>186</v>
      </c>
      <c r="L112" s="177" t="s">
        <v>187</v>
      </c>
    </row>
    <row r="113" spans="1:12" x14ac:dyDescent="0.3">
      <c r="A113" s="27"/>
      <c r="B113" s="28"/>
      <c r="C113" s="32"/>
      <c r="D113" s="28"/>
      <c r="E113" s="28"/>
      <c r="F113" s="28"/>
      <c r="G113" s="28"/>
      <c r="H113" s="28"/>
      <c r="I113" s="28"/>
      <c r="J113" s="28"/>
      <c r="K113" s="157">
        <f t="shared" ref="K113:K143" si="9">E113*1.5+G113+I113*2/3</f>
        <v>0</v>
      </c>
      <c r="L113" s="149">
        <f>IF(F113="oui",0,E113*1.5)+IF(H113="oui",0,G113*1)+IF(J113="oui",0,I113*2/3)</f>
        <v>0</v>
      </c>
    </row>
    <row r="114" spans="1:12" x14ac:dyDescent="0.3">
      <c r="A114" s="29"/>
      <c r="B114" s="26"/>
      <c r="C114" s="26"/>
      <c r="D114" s="26"/>
      <c r="E114" s="26"/>
      <c r="F114" s="26"/>
      <c r="G114" s="26"/>
      <c r="H114" s="26"/>
      <c r="I114" s="26"/>
      <c r="J114" s="26"/>
      <c r="K114" s="154">
        <f t="shared" si="9"/>
        <v>0</v>
      </c>
      <c r="L114" s="155">
        <f t="shared" ref="L114:L143" si="10">IF(F114="oui",0,E114*1.5)+IF(H114="oui",0,G114*1)+IF(J114="oui",0,I114*2/3)</f>
        <v>0</v>
      </c>
    </row>
    <row r="115" spans="1:12" x14ac:dyDescent="0.3">
      <c r="A115" s="29"/>
      <c r="B115" s="26"/>
      <c r="C115" s="26"/>
      <c r="D115" s="26"/>
      <c r="E115" s="26"/>
      <c r="F115" s="26"/>
      <c r="G115" s="26"/>
      <c r="H115" s="26"/>
      <c r="I115" s="26"/>
      <c r="J115" s="26"/>
      <c r="K115" s="148">
        <f t="shared" si="9"/>
        <v>0</v>
      </c>
      <c r="L115" s="149">
        <f t="shared" si="10"/>
        <v>0</v>
      </c>
    </row>
    <row r="116" spans="1:12" x14ac:dyDescent="0.3">
      <c r="A116" s="29"/>
      <c r="B116" s="26"/>
      <c r="C116" s="26"/>
      <c r="D116" s="26"/>
      <c r="E116" s="26"/>
      <c r="F116" s="26"/>
      <c r="G116" s="26"/>
      <c r="H116" s="26"/>
      <c r="I116" s="26"/>
      <c r="J116" s="26"/>
      <c r="K116" s="148">
        <f t="shared" si="9"/>
        <v>0</v>
      </c>
      <c r="L116" s="149">
        <f t="shared" si="10"/>
        <v>0</v>
      </c>
    </row>
    <row r="117" spans="1:12" x14ac:dyDescent="0.3">
      <c r="A117" s="29"/>
      <c r="B117" s="26"/>
      <c r="C117" s="26"/>
      <c r="D117" s="26"/>
      <c r="E117" s="26"/>
      <c r="F117" s="26"/>
      <c r="G117" s="26"/>
      <c r="H117" s="26"/>
      <c r="I117" s="26"/>
      <c r="J117" s="26"/>
      <c r="K117" s="148">
        <f t="shared" si="9"/>
        <v>0</v>
      </c>
      <c r="L117" s="149">
        <f t="shared" si="10"/>
        <v>0</v>
      </c>
    </row>
    <row r="118" spans="1:12" x14ac:dyDescent="0.3">
      <c r="A118" s="29"/>
      <c r="B118" s="26"/>
      <c r="C118" s="26"/>
      <c r="D118" s="26"/>
      <c r="E118" s="26"/>
      <c r="F118" s="26"/>
      <c r="G118" s="26"/>
      <c r="H118" s="26"/>
      <c r="I118" s="26"/>
      <c r="J118" s="26"/>
      <c r="K118" s="148">
        <f t="shared" si="9"/>
        <v>0</v>
      </c>
      <c r="L118" s="149">
        <f t="shared" si="10"/>
        <v>0</v>
      </c>
    </row>
    <row r="119" spans="1:12" x14ac:dyDescent="0.3">
      <c r="A119" s="29"/>
      <c r="B119" s="26"/>
      <c r="C119" s="26"/>
      <c r="D119" s="26"/>
      <c r="E119" s="26"/>
      <c r="F119" s="26"/>
      <c r="G119" s="26"/>
      <c r="H119" s="26"/>
      <c r="I119" s="26"/>
      <c r="J119" s="26"/>
      <c r="K119" s="148">
        <f t="shared" si="9"/>
        <v>0</v>
      </c>
      <c r="L119" s="149">
        <f t="shared" si="10"/>
        <v>0</v>
      </c>
    </row>
    <row r="120" spans="1:12" x14ac:dyDescent="0.3">
      <c r="A120" s="29"/>
      <c r="B120" s="26"/>
      <c r="C120" s="26"/>
      <c r="D120" s="26"/>
      <c r="E120" s="26"/>
      <c r="F120" s="26"/>
      <c r="G120" s="26"/>
      <c r="H120" s="26"/>
      <c r="I120" s="26"/>
      <c r="J120" s="26"/>
      <c r="K120" s="148">
        <f t="shared" si="9"/>
        <v>0</v>
      </c>
      <c r="L120" s="149">
        <f t="shared" si="10"/>
        <v>0</v>
      </c>
    </row>
    <row r="121" spans="1:12" x14ac:dyDescent="0.3">
      <c r="A121" s="29"/>
      <c r="B121" s="26"/>
      <c r="C121" s="26"/>
      <c r="D121" s="26"/>
      <c r="E121" s="26"/>
      <c r="F121" s="26"/>
      <c r="G121" s="26"/>
      <c r="H121" s="26"/>
      <c r="I121" s="26"/>
      <c r="J121" s="26"/>
      <c r="K121" s="148">
        <f t="shared" si="9"/>
        <v>0</v>
      </c>
      <c r="L121" s="149">
        <f t="shared" si="10"/>
        <v>0</v>
      </c>
    </row>
    <row r="122" spans="1:12" x14ac:dyDescent="0.3">
      <c r="A122" s="29"/>
      <c r="B122" s="26"/>
      <c r="C122" s="26"/>
      <c r="D122" s="26"/>
      <c r="E122" s="26"/>
      <c r="F122" s="26"/>
      <c r="G122" s="26"/>
      <c r="H122" s="26"/>
      <c r="I122" s="26"/>
      <c r="J122" s="26"/>
      <c r="K122" s="148">
        <f t="shared" si="9"/>
        <v>0</v>
      </c>
      <c r="L122" s="149">
        <f t="shared" si="10"/>
        <v>0</v>
      </c>
    </row>
    <row r="123" spans="1:12" x14ac:dyDescent="0.3">
      <c r="A123" s="29"/>
      <c r="B123" s="26"/>
      <c r="C123" s="26"/>
      <c r="D123" s="26"/>
      <c r="E123" s="26"/>
      <c r="F123" s="26"/>
      <c r="G123" s="26"/>
      <c r="H123" s="26"/>
      <c r="I123" s="26"/>
      <c r="J123" s="26"/>
      <c r="K123" s="148">
        <f t="shared" si="9"/>
        <v>0</v>
      </c>
      <c r="L123" s="149">
        <f t="shared" si="10"/>
        <v>0</v>
      </c>
    </row>
    <row r="124" spans="1:12" x14ac:dyDescent="0.3">
      <c r="A124" s="29"/>
      <c r="B124" s="26"/>
      <c r="C124" s="26"/>
      <c r="D124" s="26"/>
      <c r="E124" s="26"/>
      <c r="F124" s="26"/>
      <c r="G124" s="26"/>
      <c r="H124" s="26"/>
      <c r="I124" s="26"/>
      <c r="J124" s="26"/>
      <c r="K124" s="148">
        <f t="shared" si="9"/>
        <v>0</v>
      </c>
      <c r="L124" s="149">
        <f t="shared" si="10"/>
        <v>0</v>
      </c>
    </row>
    <row r="125" spans="1:12" x14ac:dyDescent="0.3">
      <c r="A125" s="29"/>
      <c r="B125" s="26"/>
      <c r="C125" s="26"/>
      <c r="D125" s="26"/>
      <c r="E125" s="26"/>
      <c r="F125" s="26"/>
      <c r="G125" s="26"/>
      <c r="H125" s="26"/>
      <c r="I125" s="26"/>
      <c r="J125" s="26"/>
      <c r="K125" s="148">
        <f t="shared" si="9"/>
        <v>0</v>
      </c>
      <c r="L125" s="149">
        <f t="shared" si="10"/>
        <v>0</v>
      </c>
    </row>
    <row r="126" spans="1:12" x14ac:dyDescent="0.3">
      <c r="A126" s="29"/>
      <c r="B126" s="26"/>
      <c r="C126" s="26"/>
      <c r="D126" s="26"/>
      <c r="E126" s="26"/>
      <c r="F126" s="26"/>
      <c r="G126" s="26"/>
      <c r="H126" s="26"/>
      <c r="I126" s="26"/>
      <c r="J126" s="26"/>
      <c r="K126" s="148">
        <f t="shared" si="9"/>
        <v>0</v>
      </c>
      <c r="L126" s="149">
        <f t="shared" si="10"/>
        <v>0</v>
      </c>
    </row>
    <row r="127" spans="1:12" x14ac:dyDescent="0.3">
      <c r="A127" s="29"/>
      <c r="B127" s="26"/>
      <c r="C127" s="26"/>
      <c r="D127" s="26"/>
      <c r="E127" s="26"/>
      <c r="F127" s="26"/>
      <c r="G127" s="26"/>
      <c r="H127" s="26"/>
      <c r="I127" s="26"/>
      <c r="J127" s="26"/>
      <c r="K127" s="148">
        <f t="shared" si="9"/>
        <v>0</v>
      </c>
      <c r="L127" s="149">
        <f t="shared" si="10"/>
        <v>0</v>
      </c>
    </row>
    <row r="128" spans="1:12" x14ac:dyDescent="0.3">
      <c r="A128" s="29"/>
      <c r="B128" s="26"/>
      <c r="C128" s="26"/>
      <c r="D128" s="26"/>
      <c r="E128" s="26"/>
      <c r="F128" s="26"/>
      <c r="G128" s="26"/>
      <c r="H128" s="26"/>
      <c r="I128" s="26"/>
      <c r="J128" s="26"/>
      <c r="K128" s="148">
        <f t="shared" si="9"/>
        <v>0</v>
      </c>
      <c r="L128" s="149">
        <f t="shared" si="10"/>
        <v>0</v>
      </c>
    </row>
    <row r="129" spans="1:12" x14ac:dyDescent="0.3">
      <c r="A129" s="29"/>
      <c r="B129" s="26"/>
      <c r="C129" s="26"/>
      <c r="D129" s="26"/>
      <c r="E129" s="26"/>
      <c r="F129" s="26"/>
      <c r="G129" s="26"/>
      <c r="H129" s="26"/>
      <c r="I129" s="26"/>
      <c r="J129" s="26"/>
      <c r="K129" s="148">
        <f t="shared" si="9"/>
        <v>0</v>
      </c>
      <c r="L129" s="149">
        <f t="shared" si="10"/>
        <v>0</v>
      </c>
    </row>
    <row r="130" spans="1:12" x14ac:dyDescent="0.3">
      <c r="A130" s="29"/>
      <c r="B130" s="26"/>
      <c r="C130" s="26"/>
      <c r="D130" s="26"/>
      <c r="E130" s="26"/>
      <c r="F130" s="26"/>
      <c r="G130" s="26"/>
      <c r="H130" s="26"/>
      <c r="I130" s="26"/>
      <c r="J130" s="26"/>
      <c r="K130" s="148">
        <f t="shared" si="9"/>
        <v>0</v>
      </c>
      <c r="L130" s="149">
        <f t="shared" si="10"/>
        <v>0</v>
      </c>
    </row>
    <row r="131" spans="1:12" x14ac:dyDescent="0.3">
      <c r="A131" s="29"/>
      <c r="B131" s="26"/>
      <c r="C131" s="26"/>
      <c r="D131" s="26"/>
      <c r="E131" s="26"/>
      <c r="F131" s="26"/>
      <c r="G131" s="26"/>
      <c r="H131" s="26"/>
      <c r="I131" s="26"/>
      <c r="J131" s="26"/>
      <c r="K131" s="148">
        <f t="shared" si="9"/>
        <v>0</v>
      </c>
      <c r="L131" s="149">
        <f t="shared" si="10"/>
        <v>0</v>
      </c>
    </row>
    <row r="132" spans="1:12" x14ac:dyDescent="0.3">
      <c r="A132" s="29"/>
      <c r="B132" s="26"/>
      <c r="C132" s="26"/>
      <c r="D132" s="26"/>
      <c r="E132" s="26"/>
      <c r="F132" s="26"/>
      <c r="G132" s="26"/>
      <c r="H132" s="26"/>
      <c r="I132" s="26"/>
      <c r="J132" s="26"/>
      <c r="K132" s="148">
        <f t="shared" si="9"/>
        <v>0</v>
      </c>
      <c r="L132" s="149">
        <f t="shared" si="10"/>
        <v>0</v>
      </c>
    </row>
    <row r="133" spans="1:12" x14ac:dyDescent="0.3">
      <c r="A133" s="29"/>
      <c r="B133" s="26"/>
      <c r="C133" s="26"/>
      <c r="D133" s="26"/>
      <c r="E133" s="26"/>
      <c r="F133" s="26"/>
      <c r="G133" s="26"/>
      <c r="H133" s="26"/>
      <c r="I133" s="26"/>
      <c r="J133" s="26"/>
      <c r="K133" s="148">
        <f t="shared" si="9"/>
        <v>0</v>
      </c>
      <c r="L133" s="149">
        <f t="shared" si="10"/>
        <v>0</v>
      </c>
    </row>
    <row r="134" spans="1:12" x14ac:dyDescent="0.3">
      <c r="A134" s="29"/>
      <c r="B134" s="26"/>
      <c r="C134" s="26"/>
      <c r="D134" s="26"/>
      <c r="E134" s="26"/>
      <c r="F134" s="26"/>
      <c r="G134" s="26"/>
      <c r="H134" s="26"/>
      <c r="I134" s="26"/>
      <c r="J134" s="26"/>
      <c r="K134" s="148">
        <f t="shared" si="9"/>
        <v>0</v>
      </c>
      <c r="L134" s="149">
        <f t="shared" si="10"/>
        <v>0</v>
      </c>
    </row>
    <row r="135" spans="1:12" x14ac:dyDescent="0.3">
      <c r="A135" s="29"/>
      <c r="B135" s="26"/>
      <c r="C135" s="26"/>
      <c r="D135" s="26"/>
      <c r="E135" s="26"/>
      <c r="F135" s="26"/>
      <c r="G135" s="26"/>
      <c r="H135" s="26"/>
      <c r="I135" s="26"/>
      <c r="J135" s="26"/>
      <c r="K135" s="148">
        <f t="shared" si="9"/>
        <v>0</v>
      </c>
      <c r="L135" s="149">
        <f t="shared" si="10"/>
        <v>0</v>
      </c>
    </row>
    <row r="136" spans="1:12" x14ac:dyDescent="0.3">
      <c r="A136" s="29"/>
      <c r="B136" s="26"/>
      <c r="C136" s="26"/>
      <c r="D136" s="26"/>
      <c r="E136" s="26"/>
      <c r="F136" s="26"/>
      <c r="G136" s="26"/>
      <c r="H136" s="26"/>
      <c r="I136" s="26"/>
      <c r="J136" s="26"/>
      <c r="K136" s="148">
        <f t="shared" si="9"/>
        <v>0</v>
      </c>
      <c r="L136" s="149">
        <f t="shared" si="10"/>
        <v>0</v>
      </c>
    </row>
    <row r="137" spans="1:12" x14ac:dyDescent="0.3">
      <c r="A137" s="29"/>
      <c r="B137" s="26"/>
      <c r="C137" s="26"/>
      <c r="D137" s="26"/>
      <c r="E137" s="26"/>
      <c r="F137" s="26"/>
      <c r="G137" s="26"/>
      <c r="H137" s="26"/>
      <c r="I137" s="26"/>
      <c r="J137" s="26"/>
      <c r="K137" s="148">
        <f t="shared" si="9"/>
        <v>0</v>
      </c>
      <c r="L137" s="149">
        <f t="shared" si="10"/>
        <v>0</v>
      </c>
    </row>
    <row r="138" spans="1:12" x14ac:dyDescent="0.3">
      <c r="A138" s="29"/>
      <c r="B138" s="26"/>
      <c r="C138" s="26"/>
      <c r="D138" s="26"/>
      <c r="E138" s="26"/>
      <c r="F138" s="26"/>
      <c r="G138" s="26"/>
      <c r="H138" s="26"/>
      <c r="I138" s="26"/>
      <c r="J138" s="26"/>
      <c r="K138" s="148">
        <f t="shared" si="9"/>
        <v>0</v>
      </c>
      <c r="L138" s="149">
        <f t="shared" si="10"/>
        <v>0</v>
      </c>
    </row>
    <row r="139" spans="1:12" x14ac:dyDescent="0.3">
      <c r="A139" s="29"/>
      <c r="B139" s="26"/>
      <c r="C139" s="26"/>
      <c r="D139" s="26"/>
      <c r="E139" s="26"/>
      <c r="F139" s="26"/>
      <c r="G139" s="26"/>
      <c r="H139" s="26"/>
      <c r="I139" s="26"/>
      <c r="J139" s="26"/>
      <c r="K139" s="148">
        <f t="shared" si="9"/>
        <v>0</v>
      </c>
      <c r="L139" s="149">
        <f t="shared" si="10"/>
        <v>0</v>
      </c>
    </row>
    <row r="140" spans="1:12" x14ac:dyDescent="0.3">
      <c r="A140" s="29"/>
      <c r="B140" s="26"/>
      <c r="C140" s="26"/>
      <c r="D140" s="26"/>
      <c r="E140" s="26"/>
      <c r="F140" s="26"/>
      <c r="G140" s="26"/>
      <c r="H140" s="26"/>
      <c r="I140" s="26"/>
      <c r="J140" s="26"/>
      <c r="K140" s="148">
        <f t="shared" si="9"/>
        <v>0</v>
      </c>
      <c r="L140" s="149">
        <f t="shared" si="10"/>
        <v>0</v>
      </c>
    </row>
    <row r="141" spans="1:12" x14ac:dyDescent="0.3">
      <c r="A141" s="29"/>
      <c r="B141" s="26"/>
      <c r="C141" s="26"/>
      <c r="D141" s="26"/>
      <c r="E141" s="26"/>
      <c r="F141" s="26"/>
      <c r="G141" s="26"/>
      <c r="H141" s="26"/>
      <c r="I141" s="26"/>
      <c r="J141" s="26"/>
      <c r="K141" s="148">
        <f t="shared" si="9"/>
        <v>0</v>
      </c>
      <c r="L141" s="149">
        <f t="shared" si="10"/>
        <v>0</v>
      </c>
    </row>
    <row r="142" spans="1:12" x14ac:dyDescent="0.3">
      <c r="A142" s="29"/>
      <c r="B142" s="26"/>
      <c r="C142" s="26"/>
      <c r="D142" s="26"/>
      <c r="E142" s="26"/>
      <c r="F142" s="26"/>
      <c r="G142" s="26"/>
      <c r="H142" s="26"/>
      <c r="I142" s="26"/>
      <c r="J142" s="26"/>
      <c r="K142" s="148">
        <f t="shared" si="9"/>
        <v>0</v>
      </c>
      <c r="L142" s="149">
        <f t="shared" si="10"/>
        <v>0</v>
      </c>
    </row>
    <row r="143" spans="1:12" ht="15" thickBot="1" x14ac:dyDescent="0.35">
      <c r="A143" s="30"/>
      <c r="B143" s="31"/>
      <c r="C143" s="31"/>
      <c r="D143" s="31"/>
      <c r="E143" s="31"/>
      <c r="F143" s="33"/>
      <c r="G143" s="31"/>
      <c r="H143" s="33"/>
      <c r="I143" s="31"/>
      <c r="J143" s="33"/>
      <c r="K143" s="152">
        <f t="shared" si="9"/>
        <v>0</v>
      </c>
      <c r="L143" s="153">
        <f t="shared" si="10"/>
        <v>0</v>
      </c>
    </row>
    <row r="144" spans="1:12" ht="15" thickBot="1" x14ac:dyDescent="0.35">
      <c r="D144" s="34" t="s">
        <v>188</v>
      </c>
      <c r="E144" s="35">
        <f>SUM(E113:E143)</f>
        <v>0</v>
      </c>
      <c r="F144" s="35">
        <f t="shared" ref="F144:L144" si="11">SUM(F113:F143)</f>
        <v>0</v>
      </c>
      <c r="G144" s="35">
        <f t="shared" si="11"/>
        <v>0</v>
      </c>
      <c r="H144" s="35">
        <f t="shared" si="11"/>
        <v>0</v>
      </c>
      <c r="I144" s="35">
        <f t="shared" si="11"/>
        <v>0</v>
      </c>
      <c r="J144" s="35">
        <f t="shared" si="11"/>
        <v>0</v>
      </c>
      <c r="K144" s="151">
        <f t="shared" si="11"/>
        <v>0</v>
      </c>
      <c r="L144" s="151">
        <f t="shared" si="11"/>
        <v>0</v>
      </c>
    </row>
    <row r="145" spans="4:12" ht="15" thickBot="1" x14ac:dyDescent="0.35"/>
    <row r="146" spans="4:12" ht="15" thickBot="1" x14ac:dyDescent="0.35">
      <c r="D146" s="106" t="s">
        <v>192</v>
      </c>
      <c r="E146" s="107">
        <f>E144+E108+E72+E36</f>
        <v>221</v>
      </c>
      <c r="F146" s="107">
        <f t="shared" ref="F146:L146" si="12">F144+F108+F72+F36</f>
        <v>0</v>
      </c>
      <c r="G146" s="107">
        <f t="shared" si="12"/>
        <v>0</v>
      </c>
      <c r="H146" s="107">
        <f t="shared" si="12"/>
        <v>0</v>
      </c>
      <c r="I146" s="107">
        <f t="shared" si="12"/>
        <v>0</v>
      </c>
      <c r="J146" s="107">
        <f t="shared" si="12"/>
        <v>0</v>
      </c>
      <c r="K146" s="108">
        <f t="shared" si="12"/>
        <v>331.5</v>
      </c>
      <c r="L146" s="109">
        <f t="shared" si="12"/>
        <v>331.5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5" zoomScaleNormal="90" workbookViewId="0">
      <selection activeCell="D43" sqref="D43"/>
    </sheetView>
  </sheetViews>
  <sheetFormatPr baseColWidth="10" defaultColWidth="11.44140625" defaultRowHeight="14.4" x14ac:dyDescent="0.3"/>
  <cols>
    <col min="1" max="1" width="31.6640625" customWidth="1"/>
    <col min="2" max="2" width="41.33203125" customWidth="1"/>
    <col min="3" max="7" width="15.6640625" customWidth="1"/>
    <col min="8" max="8" width="15.44140625" customWidth="1"/>
    <col min="9" max="10" width="15.6640625" customWidth="1"/>
    <col min="11" max="11" width="18.33203125" customWidth="1"/>
  </cols>
  <sheetData>
    <row r="1" spans="1:16" ht="18.600000000000001" thickBot="1" x14ac:dyDescent="0.4">
      <c r="A1" s="429" t="s">
        <v>193</v>
      </c>
      <c r="B1" s="430"/>
      <c r="C1" s="430"/>
      <c r="D1" s="430"/>
      <c r="E1" s="430"/>
      <c r="F1" s="430"/>
      <c r="G1" s="430"/>
      <c r="H1" s="430"/>
      <c r="I1" s="430"/>
      <c r="J1" s="430"/>
      <c r="K1" s="431"/>
      <c r="M1" s="386" t="s">
        <v>194</v>
      </c>
      <c r="N1" s="387"/>
      <c r="O1" s="387"/>
      <c r="P1" s="388"/>
    </row>
    <row r="2" spans="1:16" ht="16.2" thickBot="1" x14ac:dyDescent="0.35">
      <c r="A2" s="438" t="s">
        <v>195</v>
      </c>
      <c r="B2" s="439"/>
      <c r="C2" s="440"/>
      <c r="D2" s="441"/>
      <c r="E2" s="441"/>
      <c r="F2" s="441"/>
      <c r="G2" s="441"/>
      <c r="H2" s="441"/>
      <c r="I2" s="441"/>
      <c r="J2" s="441"/>
      <c r="K2" s="442"/>
    </row>
    <row r="3" spans="1:16" ht="15.75" customHeight="1" thickTop="1" x14ac:dyDescent="0.3">
      <c r="A3" s="186" t="s">
        <v>196</v>
      </c>
      <c r="B3" s="187">
        <v>57</v>
      </c>
      <c r="C3" s="432" t="s">
        <v>197</v>
      </c>
      <c r="D3" s="432"/>
      <c r="E3" s="432"/>
      <c r="F3" s="432"/>
      <c r="G3" s="432"/>
      <c r="H3" s="432"/>
      <c r="I3" s="432"/>
      <c r="J3" s="432"/>
      <c r="K3" s="433"/>
      <c r="L3" s="140"/>
      <c r="M3" s="460" t="s">
        <v>198</v>
      </c>
      <c r="N3" s="460"/>
      <c r="O3" s="460"/>
      <c r="P3" s="461"/>
    </row>
    <row r="4" spans="1:16" ht="15.6" x14ac:dyDescent="0.3">
      <c r="A4" s="13" t="s">
        <v>199</v>
      </c>
      <c r="B4" s="59">
        <v>2500</v>
      </c>
      <c r="C4" s="434" t="s">
        <v>200</v>
      </c>
      <c r="D4" s="434"/>
      <c r="E4" s="434"/>
      <c r="F4" s="434"/>
      <c r="G4" s="435">
        <f>H24+(H15/15)+(H29/15)</f>
        <v>2317.5617574171029</v>
      </c>
      <c r="H4" s="436"/>
      <c r="I4" s="436"/>
      <c r="J4" s="436"/>
      <c r="K4" s="437"/>
      <c r="L4" s="140"/>
      <c r="M4" s="462"/>
      <c r="N4" s="462"/>
      <c r="O4" s="462"/>
      <c r="P4" s="463"/>
    </row>
    <row r="5" spans="1:16" ht="15.75" customHeight="1" x14ac:dyDescent="0.3">
      <c r="A5" s="13" t="s">
        <v>201</v>
      </c>
      <c r="B5" s="59">
        <v>500</v>
      </c>
      <c r="C5" s="394" t="s">
        <v>202</v>
      </c>
      <c r="D5" s="394"/>
      <c r="E5" s="394"/>
      <c r="F5" s="394"/>
      <c r="G5" s="395" t="s">
        <v>445</v>
      </c>
      <c r="H5" s="395"/>
      <c r="I5" s="395"/>
      <c r="J5" s="395"/>
      <c r="K5" s="396"/>
      <c r="L5" s="140"/>
      <c r="M5" s="462"/>
      <c r="N5" s="462"/>
      <c r="O5" s="462"/>
      <c r="P5" s="463"/>
    </row>
    <row r="6" spans="1:16" ht="15.6" x14ac:dyDescent="0.3">
      <c r="A6" s="13" t="s">
        <v>203</v>
      </c>
      <c r="B6" s="59"/>
      <c r="C6" s="394" t="s">
        <v>202</v>
      </c>
      <c r="D6" s="394"/>
      <c r="E6" s="394"/>
      <c r="F6" s="394"/>
      <c r="G6" s="395"/>
      <c r="H6" s="395"/>
      <c r="I6" s="395"/>
      <c r="J6" s="395"/>
      <c r="K6" s="396"/>
      <c r="L6" s="141"/>
      <c r="M6" s="462"/>
      <c r="N6" s="462"/>
      <c r="O6" s="462"/>
      <c r="P6" s="463"/>
    </row>
    <row r="7" spans="1:16" ht="16.5" customHeight="1" thickBot="1" x14ac:dyDescent="0.35">
      <c r="A7" s="103" t="s">
        <v>204</v>
      </c>
      <c r="B7" s="104"/>
      <c r="C7" s="428" t="s">
        <v>202</v>
      </c>
      <c r="D7" s="428"/>
      <c r="E7" s="428"/>
      <c r="F7" s="428"/>
      <c r="G7" s="443"/>
      <c r="H7" s="443"/>
      <c r="I7" s="443"/>
      <c r="J7" s="443"/>
      <c r="K7" s="444"/>
      <c r="L7" s="141"/>
      <c r="M7" s="462"/>
      <c r="N7" s="462"/>
      <c r="O7" s="462"/>
      <c r="P7" s="463"/>
    </row>
    <row r="8" spans="1:16" ht="15" customHeight="1" x14ac:dyDescent="0.3">
      <c r="A8" s="475" t="s">
        <v>205</v>
      </c>
      <c r="B8" s="476"/>
      <c r="C8" s="477"/>
      <c r="D8" s="478"/>
      <c r="E8" s="478"/>
      <c r="F8" s="478"/>
      <c r="G8" s="478"/>
      <c r="H8" s="478"/>
      <c r="I8" s="478"/>
      <c r="J8" s="478"/>
      <c r="K8" s="479"/>
      <c r="L8" s="142"/>
      <c r="M8" s="464" t="s">
        <v>206</v>
      </c>
      <c r="N8" s="462"/>
      <c r="O8" s="462"/>
      <c r="P8" s="463"/>
    </row>
    <row r="9" spans="1:16" ht="15.6" x14ac:dyDescent="0.3">
      <c r="A9" s="13" t="s">
        <v>207</v>
      </c>
      <c r="B9" s="36">
        <v>10</v>
      </c>
      <c r="C9" s="445" t="s">
        <v>208</v>
      </c>
      <c r="D9" s="446"/>
      <c r="E9" s="446"/>
      <c r="F9" s="446"/>
      <c r="G9" s="446"/>
      <c r="H9" s="446"/>
      <c r="I9" s="446"/>
      <c r="J9" s="446"/>
      <c r="K9" s="447"/>
      <c r="L9" s="142"/>
      <c r="M9" s="464"/>
      <c r="N9" s="462"/>
      <c r="O9" s="462"/>
      <c r="P9" s="463"/>
    </row>
    <row r="10" spans="1:16" ht="15.6" x14ac:dyDescent="0.3">
      <c r="A10" s="13" t="s">
        <v>209</v>
      </c>
      <c r="B10" s="36">
        <v>10</v>
      </c>
      <c r="C10" s="448"/>
      <c r="D10" s="449"/>
      <c r="E10" s="449"/>
      <c r="F10" s="449"/>
      <c r="G10" s="449"/>
      <c r="H10" s="449"/>
      <c r="I10" s="449"/>
      <c r="J10" s="449"/>
      <c r="K10" s="450"/>
      <c r="L10" s="142"/>
      <c r="M10" s="464"/>
      <c r="N10" s="462"/>
      <c r="O10" s="462"/>
      <c r="P10" s="463"/>
    </row>
    <row r="11" spans="1:16" ht="15.6" x14ac:dyDescent="0.3">
      <c r="A11" s="13" t="s">
        <v>210</v>
      </c>
      <c r="B11" s="36"/>
      <c r="C11" s="448"/>
      <c r="D11" s="449"/>
      <c r="E11" s="449"/>
      <c r="F11" s="449"/>
      <c r="G11" s="449"/>
      <c r="H11" s="449"/>
      <c r="I11" s="449"/>
      <c r="J11" s="449"/>
      <c r="K11" s="450"/>
      <c r="L11" s="142"/>
      <c r="M11" s="464"/>
      <c r="N11" s="462"/>
      <c r="O11" s="462"/>
      <c r="P11" s="463"/>
    </row>
    <row r="12" spans="1:16" ht="16.2" thickBot="1" x14ac:dyDescent="0.35">
      <c r="A12" s="103" t="s">
        <v>211</v>
      </c>
      <c r="B12" s="182"/>
      <c r="C12" s="451"/>
      <c r="D12" s="452"/>
      <c r="E12" s="452"/>
      <c r="F12" s="452"/>
      <c r="G12" s="452"/>
      <c r="H12" s="452"/>
      <c r="I12" s="452"/>
      <c r="J12" s="452"/>
      <c r="K12" s="453"/>
      <c r="L12" s="142"/>
      <c r="M12" s="464"/>
      <c r="N12" s="462"/>
      <c r="O12" s="462"/>
      <c r="P12" s="463"/>
    </row>
    <row r="13" spans="1:16" ht="16.95" customHeight="1" thickBot="1" x14ac:dyDescent="0.35">
      <c r="A13" s="468" t="s">
        <v>212</v>
      </c>
      <c r="B13" s="469"/>
      <c r="C13" s="469"/>
      <c r="D13" s="469"/>
      <c r="E13" s="469"/>
      <c r="F13" s="469"/>
      <c r="G13" s="469"/>
      <c r="H13" s="469"/>
      <c r="I13" s="469"/>
      <c r="J13" s="469"/>
      <c r="K13" s="470"/>
      <c r="L13" s="141"/>
      <c r="M13" s="465"/>
      <c r="N13" s="466"/>
      <c r="O13" s="466"/>
      <c r="P13" s="467"/>
    </row>
    <row r="14" spans="1:16" ht="49.2" customHeight="1" thickBot="1" x14ac:dyDescent="0.35">
      <c r="A14" s="406"/>
      <c r="B14" s="471"/>
      <c r="C14" s="89" t="s">
        <v>213</v>
      </c>
      <c r="D14" s="60" t="s">
        <v>214</v>
      </c>
      <c r="E14" s="89" t="s">
        <v>215</v>
      </c>
      <c r="F14" s="89" t="s">
        <v>216</v>
      </c>
      <c r="G14" s="93" t="s">
        <v>217</v>
      </c>
      <c r="H14" s="89" t="s">
        <v>218</v>
      </c>
      <c r="I14" s="138"/>
      <c r="J14" s="105"/>
      <c r="K14" s="105"/>
      <c r="L14" s="105"/>
      <c r="M14" s="90"/>
      <c r="N14" s="90"/>
      <c r="O14" s="90"/>
      <c r="P14" s="90"/>
    </row>
    <row r="15" spans="1:16" ht="14.7" customHeight="1" thickTop="1" x14ac:dyDescent="0.3">
      <c r="A15" s="472" t="s">
        <v>219</v>
      </c>
      <c r="B15" s="110" t="s">
        <v>220</v>
      </c>
      <c r="C15" s="61">
        <f>SUM(C16:C21)</f>
        <v>331.5</v>
      </c>
      <c r="D15" s="62">
        <f>SUM(D16:D21)</f>
        <v>0</v>
      </c>
      <c r="E15" s="62">
        <f>SUM(E16:E21)</f>
        <v>0</v>
      </c>
      <c r="F15" s="62">
        <f>SUM(F16:F21)</f>
        <v>331.5</v>
      </c>
      <c r="G15" s="62">
        <f>SUM(G16:G21)</f>
        <v>331.5</v>
      </c>
      <c r="H15" s="63">
        <f>G15*51.39</f>
        <v>17035.785</v>
      </c>
      <c r="I15" s="143"/>
      <c r="J15" s="454" t="s">
        <v>221</v>
      </c>
      <c r="K15" s="454"/>
      <c r="L15" s="455"/>
    </row>
    <row r="16" spans="1:16" x14ac:dyDescent="0.3">
      <c r="A16" s="473"/>
      <c r="B16" s="111" t="s">
        <v>222</v>
      </c>
      <c r="C16" s="189">
        <f>'6. MAQUETTE'!E36*1.5</f>
        <v>331.5</v>
      </c>
      <c r="D16" s="189">
        <f>'6. MAQUETTE'!G36</f>
        <v>0</v>
      </c>
      <c r="E16" s="189">
        <f>'6. MAQUETTE'!I5*2/3</f>
        <v>0</v>
      </c>
      <c r="F16" s="189">
        <f t="shared" ref="F16:F19" si="0">C16+D16+E16</f>
        <v>331.5</v>
      </c>
      <c r="G16" s="190">
        <f>'6. MAQUETTE'!L36</f>
        <v>331.5</v>
      </c>
      <c r="H16" s="191">
        <f>G16*51.39</f>
        <v>17035.785</v>
      </c>
      <c r="I16" s="143"/>
      <c r="J16" s="456"/>
      <c r="K16" s="456"/>
      <c r="L16" s="457"/>
    </row>
    <row r="17" spans="1:13" x14ac:dyDescent="0.3">
      <c r="A17" s="473"/>
      <c r="B17" s="111" t="s">
        <v>223</v>
      </c>
      <c r="C17" s="189">
        <f>'6. MAQUETTE'!E72*1.5</f>
        <v>0</v>
      </c>
      <c r="D17" s="189">
        <f>'6. MAQUETTE'!G72</f>
        <v>0</v>
      </c>
      <c r="E17" s="189">
        <f>'6. MAQUETTE'!I72*2/3</f>
        <v>0</v>
      </c>
      <c r="F17" s="189">
        <f t="shared" si="0"/>
        <v>0</v>
      </c>
      <c r="G17" s="190">
        <f>'6. MAQUETTE'!L72</f>
        <v>0</v>
      </c>
      <c r="H17" s="191">
        <f t="shared" ref="H17:H21" si="1">G17*51.39</f>
        <v>0</v>
      </c>
      <c r="I17" s="143"/>
      <c r="J17" s="456"/>
      <c r="K17" s="456"/>
      <c r="L17" s="457"/>
    </row>
    <row r="18" spans="1:13" ht="15" thickBot="1" x14ac:dyDescent="0.35">
      <c r="A18" s="473"/>
      <c r="B18" s="111" t="s">
        <v>224</v>
      </c>
      <c r="C18" s="189">
        <f>'6. MAQUETTE'!E108*1.5</f>
        <v>0</v>
      </c>
      <c r="D18" s="189">
        <f>'6. MAQUETTE'!G108</f>
        <v>0</v>
      </c>
      <c r="E18" s="189">
        <f>'6. MAQUETTE'!I108*2/3</f>
        <v>0</v>
      </c>
      <c r="F18" s="189">
        <f t="shared" si="0"/>
        <v>0</v>
      </c>
      <c r="G18" s="190">
        <f>'6. MAQUETTE'!L108</f>
        <v>0</v>
      </c>
      <c r="H18" s="191">
        <f t="shared" si="1"/>
        <v>0</v>
      </c>
      <c r="I18" s="143"/>
      <c r="J18" s="458"/>
      <c r="K18" s="458"/>
      <c r="L18" s="459"/>
      <c r="M18" s="139"/>
    </row>
    <row r="19" spans="1:13" ht="15" thickTop="1" x14ac:dyDescent="0.3">
      <c r="A19" s="473"/>
      <c r="B19" s="111" t="s">
        <v>225</v>
      </c>
      <c r="C19" s="189">
        <f>'6. MAQUETTE'!E144*1.5</f>
        <v>0</v>
      </c>
      <c r="D19" s="189">
        <f>'6. MAQUETTE'!G144</f>
        <v>0</v>
      </c>
      <c r="E19" s="189">
        <f>'6. MAQUETTE'!I144*2/3</f>
        <v>0</v>
      </c>
      <c r="F19" s="189">
        <f t="shared" si="0"/>
        <v>0</v>
      </c>
      <c r="G19" s="190">
        <f>'6. MAQUETTE'!L144</f>
        <v>0</v>
      </c>
      <c r="H19" s="191">
        <f t="shared" si="1"/>
        <v>0</v>
      </c>
      <c r="I19" s="94"/>
      <c r="J19" s="94"/>
      <c r="K19" s="94"/>
      <c r="L19" s="94"/>
    </row>
    <row r="20" spans="1:13" x14ac:dyDescent="0.3">
      <c r="A20" s="473"/>
      <c r="B20" s="111" t="s">
        <v>226</v>
      </c>
      <c r="C20" s="65"/>
      <c r="D20" s="65"/>
      <c r="E20" s="65"/>
      <c r="F20" s="65"/>
      <c r="G20" s="91"/>
      <c r="H20" s="64">
        <f t="shared" si="1"/>
        <v>0</v>
      </c>
      <c r="I20" s="94"/>
      <c r="J20" s="94"/>
      <c r="K20" s="94"/>
      <c r="L20" s="94"/>
    </row>
    <row r="21" spans="1:13" ht="15" thickBot="1" x14ac:dyDescent="0.35">
      <c r="A21" s="474"/>
      <c r="B21" s="112" t="s">
        <v>227</v>
      </c>
      <c r="C21" s="66"/>
      <c r="D21" s="66"/>
      <c r="E21" s="66"/>
      <c r="F21" s="66"/>
      <c r="G21" s="92"/>
      <c r="H21" s="67">
        <f t="shared" si="1"/>
        <v>0</v>
      </c>
      <c r="I21" s="94"/>
      <c r="J21" s="94"/>
      <c r="K21" s="94"/>
      <c r="L21" s="94"/>
    </row>
    <row r="22" spans="1:13" ht="15" customHeight="1" x14ac:dyDescent="0.3">
      <c r="A22" s="408" t="s">
        <v>228</v>
      </c>
      <c r="B22" s="113" t="s">
        <v>229</v>
      </c>
      <c r="C22" s="117"/>
      <c r="D22" s="117"/>
      <c r="E22" s="117"/>
      <c r="F22" s="68">
        <v>573</v>
      </c>
      <c r="G22" s="117"/>
      <c r="H22" s="117"/>
      <c r="I22" s="94"/>
      <c r="J22" s="94"/>
      <c r="K22" s="94"/>
      <c r="L22" s="94"/>
    </row>
    <row r="23" spans="1:13" ht="15" thickBot="1" x14ac:dyDescent="0.35">
      <c r="A23" s="408"/>
      <c r="B23" s="114" t="s">
        <v>230</v>
      </c>
      <c r="C23" s="117"/>
      <c r="D23" s="117"/>
      <c r="E23" s="117"/>
      <c r="F23" s="69">
        <v>1467</v>
      </c>
      <c r="G23" s="117"/>
      <c r="H23" s="117"/>
      <c r="I23" s="94"/>
      <c r="J23" s="144"/>
      <c r="K23" s="144"/>
      <c r="L23" s="144"/>
      <c r="M23" s="145"/>
    </row>
    <row r="24" spans="1:13" ht="43.2" customHeight="1" thickTop="1" thickBot="1" x14ac:dyDescent="0.35">
      <c r="A24" s="409"/>
      <c r="B24" s="115" t="s">
        <v>231</v>
      </c>
      <c r="C24" s="117"/>
      <c r="D24" s="117"/>
      <c r="E24" s="117"/>
      <c r="F24" s="117"/>
      <c r="G24" s="117"/>
      <c r="H24" s="192">
        <f>IF(F15&gt;F22,F23,(F15/F22)*F23)</f>
        <v>848.7094240837697</v>
      </c>
      <c r="J24" s="425" t="s">
        <v>232</v>
      </c>
      <c r="K24" s="426"/>
      <c r="L24" s="426"/>
      <c r="M24" s="427"/>
    </row>
    <row r="25" spans="1:13" ht="15" customHeight="1" x14ac:dyDescent="0.3">
      <c r="A25" s="407" t="s">
        <v>233</v>
      </c>
      <c r="B25" s="95" t="s">
        <v>234</v>
      </c>
      <c r="C25" s="101"/>
      <c r="D25" s="101"/>
      <c r="E25" s="101"/>
      <c r="F25" s="101"/>
      <c r="G25" s="101"/>
      <c r="H25" s="193">
        <v>500</v>
      </c>
      <c r="I25" s="102"/>
      <c r="J25" s="102"/>
      <c r="K25" s="102"/>
      <c r="L25" s="102"/>
    </row>
    <row r="26" spans="1:13" ht="15" customHeight="1" x14ac:dyDescent="0.3">
      <c r="A26" s="408"/>
      <c r="B26" s="95" t="s">
        <v>235</v>
      </c>
      <c r="C26" s="101"/>
      <c r="D26" s="101"/>
      <c r="E26" s="101"/>
      <c r="F26" s="101"/>
      <c r="G26" s="101"/>
      <c r="H26" s="193">
        <v>2000</v>
      </c>
      <c r="I26" s="102"/>
      <c r="J26" s="102"/>
      <c r="K26" s="102"/>
      <c r="L26" s="102"/>
    </row>
    <row r="27" spans="1:13" ht="15" customHeight="1" x14ac:dyDescent="0.3">
      <c r="A27" s="408"/>
      <c r="B27" s="96" t="s">
        <v>236</v>
      </c>
      <c r="C27" s="101"/>
      <c r="D27" s="101"/>
      <c r="E27" s="101"/>
      <c r="F27" s="101"/>
      <c r="G27" s="101"/>
      <c r="H27" s="193">
        <v>2000</v>
      </c>
      <c r="I27" s="102"/>
      <c r="J27" s="102"/>
      <c r="K27" s="102"/>
      <c r="L27" s="102"/>
    </row>
    <row r="28" spans="1:13" ht="15" customHeight="1" x14ac:dyDescent="0.3">
      <c r="A28" s="408"/>
      <c r="B28" s="96" t="s">
        <v>237</v>
      </c>
      <c r="C28" s="101"/>
      <c r="D28" s="101"/>
      <c r="E28" s="101"/>
      <c r="F28" s="101"/>
      <c r="G28" s="101"/>
      <c r="H28" s="193">
        <v>497</v>
      </c>
      <c r="I28" s="102"/>
      <c r="J28" s="102"/>
      <c r="K28" s="102"/>
      <c r="L28" s="102"/>
    </row>
    <row r="29" spans="1:13" ht="15" thickBot="1" x14ac:dyDescent="0.35">
      <c r="A29" s="409"/>
      <c r="B29" s="97" t="s">
        <v>238</v>
      </c>
      <c r="C29" s="98"/>
      <c r="D29" s="99"/>
      <c r="E29" s="99"/>
      <c r="F29" s="99"/>
      <c r="G29" s="99"/>
      <c r="H29" s="100">
        <f>SUM(H25:H28)</f>
        <v>4997</v>
      </c>
    </row>
    <row r="30" spans="1:13" ht="15" thickBot="1" x14ac:dyDescent="0.35"/>
    <row r="31" spans="1:13" ht="31.95" customHeight="1" thickTop="1" thickBot="1" x14ac:dyDescent="0.35">
      <c r="A31" s="410" t="s">
        <v>239</v>
      </c>
      <c r="B31" s="411"/>
      <c r="C31" s="412">
        <f>(H15+H29)/(B4-H24)</f>
        <v>13.342766755496653</v>
      </c>
      <c r="D31" s="413"/>
      <c r="E31" s="413"/>
      <c r="F31" s="414"/>
      <c r="G31" s="70"/>
      <c r="J31" s="425" t="s">
        <v>240</v>
      </c>
      <c r="K31" s="426"/>
      <c r="L31" s="426"/>
      <c r="M31" s="427"/>
    </row>
    <row r="32" spans="1:13" ht="31.95" customHeight="1" thickTop="1" thickBot="1" x14ac:dyDescent="0.35">
      <c r="A32" s="415" t="s">
        <v>241</v>
      </c>
      <c r="B32" s="416"/>
      <c r="C32" s="417">
        <f>IF(C31/15&lt;0,"--",IF(C31/15&lt;=1,1,C31/15))</f>
        <v>1</v>
      </c>
      <c r="D32" s="418"/>
      <c r="E32" s="418"/>
      <c r="F32" s="419"/>
      <c r="G32" s="70"/>
    </row>
    <row r="33" spans="1:13" ht="15" customHeight="1" thickBot="1" x14ac:dyDescent="0.35">
      <c r="A33" s="71"/>
      <c r="B33" s="71"/>
      <c r="C33" s="72"/>
      <c r="D33" s="72"/>
      <c r="E33" s="72"/>
      <c r="F33" s="72"/>
      <c r="G33" s="70"/>
    </row>
    <row r="34" spans="1:13" ht="16.2" customHeight="1" thickTop="1" thickBot="1" x14ac:dyDescent="0.35">
      <c r="C34" s="420" t="s">
        <v>242</v>
      </c>
      <c r="E34" s="72"/>
      <c r="F34" s="422" t="s">
        <v>243</v>
      </c>
      <c r="G34" s="423"/>
      <c r="H34" s="424"/>
      <c r="K34" s="389" t="s">
        <v>244</v>
      </c>
      <c r="L34" s="390"/>
      <c r="M34" s="391"/>
    </row>
    <row r="35" spans="1:13" ht="46.2" customHeight="1" thickBot="1" x14ac:dyDescent="0.35">
      <c r="C35" s="421"/>
      <c r="E35" s="72"/>
      <c r="F35" s="73" t="s">
        <v>245</v>
      </c>
      <c r="G35" s="74" t="s">
        <v>246</v>
      </c>
      <c r="H35" s="75" t="s">
        <v>247</v>
      </c>
    </row>
    <row r="36" spans="1:13" ht="15.6" x14ac:dyDescent="0.3">
      <c r="A36" s="399" t="s">
        <v>248</v>
      </c>
      <c r="B36" s="133" t="s">
        <v>249</v>
      </c>
      <c r="C36" s="134">
        <f>H15*F43</f>
        <v>34071.57</v>
      </c>
      <c r="D36" s="78"/>
      <c r="E36" s="79" t="s">
        <v>250</v>
      </c>
      <c r="F36" s="188">
        <f>B9</f>
        <v>10</v>
      </c>
      <c r="G36" s="80">
        <f>B4</f>
        <v>2500</v>
      </c>
      <c r="H36" s="81">
        <f>F36*G36</f>
        <v>25000</v>
      </c>
    </row>
    <row r="37" spans="1:13" ht="15.6" x14ac:dyDescent="0.3">
      <c r="A37" s="400"/>
      <c r="B37" s="76" t="s">
        <v>251</v>
      </c>
      <c r="C37" s="77">
        <f>F40*H24</f>
        <v>16974.188481675395</v>
      </c>
      <c r="D37" s="70"/>
      <c r="E37" s="82" t="s">
        <v>252</v>
      </c>
      <c r="F37" s="188">
        <f>B10</f>
        <v>10</v>
      </c>
      <c r="G37" s="83">
        <f>B5</f>
        <v>500</v>
      </c>
      <c r="H37" s="14">
        <f t="shared" ref="H37:H39" si="2">F37*G37</f>
        <v>5000</v>
      </c>
    </row>
    <row r="38" spans="1:13" ht="16.2" thickBot="1" x14ac:dyDescent="0.35">
      <c r="A38" s="400"/>
      <c r="B38" s="122" t="s">
        <v>253</v>
      </c>
      <c r="C38" s="123">
        <f>H29</f>
        <v>4997</v>
      </c>
      <c r="D38" s="70"/>
      <c r="E38" s="82" t="s">
        <v>254</v>
      </c>
      <c r="F38" s="188">
        <f>B11</f>
        <v>0</v>
      </c>
      <c r="G38" s="83">
        <f t="shared" ref="G38:G39" si="3">B6</f>
        <v>0</v>
      </c>
      <c r="H38" s="14">
        <f t="shared" si="2"/>
        <v>0</v>
      </c>
    </row>
    <row r="39" spans="1:13" ht="16.2" thickBot="1" x14ac:dyDescent="0.35">
      <c r="A39" s="401"/>
      <c r="B39" s="136" t="s">
        <v>255</v>
      </c>
      <c r="C39" s="137">
        <f>C36+C37+C38</f>
        <v>56042.758481675395</v>
      </c>
      <c r="D39" s="70"/>
      <c r="E39" s="82" t="s">
        <v>256</v>
      </c>
      <c r="F39" s="188">
        <f>B12</f>
        <v>0</v>
      </c>
      <c r="G39" s="83">
        <f t="shared" si="3"/>
        <v>0</v>
      </c>
      <c r="H39" s="14">
        <f t="shared" si="2"/>
        <v>0</v>
      </c>
    </row>
    <row r="40" spans="1:13" ht="16.2" thickBot="1" x14ac:dyDescent="0.35">
      <c r="A40" s="402"/>
      <c r="B40" s="124" t="s">
        <v>257</v>
      </c>
      <c r="C40" s="125">
        <f>IFERROR(C39/F40,"0 €")</f>
        <v>2802.1379240837696</v>
      </c>
      <c r="D40" s="70"/>
      <c r="E40" s="84" t="s">
        <v>66</v>
      </c>
      <c r="F40" s="85">
        <f>SUM(F36:F39)</f>
        <v>20</v>
      </c>
      <c r="G40" s="86"/>
      <c r="H40" s="87">
        <f>SUM(H36:H39)</f>
        <v>30000</v>
      </c>
    </row>
    <row r="41" spans="1:13" ht="16.2" thickBot="1" x14ac:dyDescent="0.35">
      <c r="A41" s="397" t="s">
        <v>247</v>
      </c>
      <c r="B41" s="126" t="s">
        <v>258</v>
      </c>
      <c r="C41" s="127">
        <f>H36+H37+H38+H39</f>
        <v>30000</v>
      </c>
      <c r="D41" s="70"/>
      <c r="E41" s="405" t="s">
        <v>259</v>
      </c>
      <c r="F41" s="406"/>
      <c r="G41" s="406"/>
      <c r="H41" s="88">
        <f>IFERROR(H40/F40,0)</f>
        <v>1500</v>
      </c>
    </row>
    <row r="42" spans="1:13" ht="16.2" thickBot="1" x14ac:dyDescent="0.35">
      <c r="A42" s="398"/>
      <c r="B42" s="128" t="s">
        <v>259</v>
      </c>
      <c r="C42" s="129">
        <f>IFERROR(C41/F40,"0 €")</f>
        <v>1500</v>
      </c>
      <c r="D42" s="70"/>
    </row>
    <row r="43" spans="1:13" ht="16.2" thickBot="1" x14ac:dyDescent="0.35">
      <c r="A43" s="403" t="s">
        <v>260</v>
      </c>
      <c r="B43" s="131" t="s">
        <v>261</v>
      </c>
      <c r="C43" s="132">
        <f>C41-C39</f>
        <v>-26042.758481675395</v>
      </c>
      <c r="E43" s="106" t="s">
        <v>262</v>
      </c>
      <c r="F43" s="119">
        <f>IF(F40/15&lt;=0,"0",IF(F40/15&lt;=1,1,IF(F40/15&lt;=2,2,IF(F40/15&lt;=3,3,IF(F40/15&lt;=4,4,IF(F40/15&lt;=5,5,IF(F40/15&lt;=6,6,IF(F40/15&lt;=7,7,IF(F40/15&lt;=8,8,F40/15)))))))))</f>
        <v>2</v>
      </c>
    </row>
    <row r="44" spans="1:13" ht="16.2" thickBot="1" x14ac:dyDescent="0.35">
      <c r="A44" s="404"/>
      <c r="B44" s="135" t="s">
        <v>263</v>
      </c>
      <c r="C44" s="130">
        <f>C42-C40</f>
        <v>-1302.1379240837696</v>
      </c>
      <c r="E44" s="120" t="s">
        <v>264</v>
      </c>
    </row>
    <row r="45" spans="1:13" x14ac:dyDescent="0.3">
      <c r="A45" s="57"/>
      <c r="E45" s="121" t="s">
        <v>265</v>
      </c>
    </row>
    <row r="46" spans="1:13" x14ac:dyDescent="0.3">
      <c r="B46" s="118"/>
      <c r="C46" s="118" t="str">
        <f>IF(C43=0,"autofinancé",IF(C43&lt;0,"déficitaire","excédentaire"))</f>
        <v>déficitaire</v>
      </c>
      <c r="E46" s="70"/>
    </row>
    <row r="47" spans="1:13" x14ac:dyDescent="0.3">
      <c r="E47" s="70"/>
    </row>
    <row r="49" spans="1:3" x14ac:dyDescent="0.3">
      <c r="A49" s="183" t="s">
        <v>266</v>
      </c>
      <c r="B49" s="184"/>
      <c r="C49" s="185">
        <f>'2.DESCRIPTION FORMATION'!C70</f>
        <v>0</v>
      </c>
    </row>
    <row r="51" spans="1:3" ht="15" thickBot="1" x14ac:dyDescent="0.35"/>
    <row r="52" spans="1:3" ht="57.75" customHeight="1" thickBot="1" x14ac:dyDescent="0.35">
      <c r="A52" s="392" t="s">
        <v>267</v>
      </c>
      <c r="B52" s="393"/>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E3" sqref="E3:K3"/>
    </sheetView>
  </sheetViews>
  <sheetFormatPr baseColWidth="10" defaultColWidth="11.44140625" defaultRowHeight="14.4" x14ac:dyDescent="0.3"/>
  <cols>
    <col min="1" max="1" width="62.6640625" customWidth="1"/>
    <col min="2" max="2" width="20.44140625" customWidth="1"/>
    <col min="3" max="3" width="16.6640625" customWidth="1"/>
    <col min="6" max="6" width="13" customWidth="1"/>
  </cols>
  <sheetData>
    <row r="1" spans="1:11" ht="18" x14ac:dyDescent="0.35">
      <c r="A1" s="482" t="s">
        <v>268</v>
      </c>
      <c r="B1" s="482"/>
      <c r="C1" s="482"/>
      <c r="D1" s="482"/>
      <c r="E1" s="482"/>
      <c r="F1" s="482"/>
      <c r="G1" s="482"/>
      <c r="H1" s="482"/>
      <c r="I1" s="482"/>
      <c r="J1" s="482"/>
      <c r="K1" s="482"/>
    </row>
    <row r="2" spans="1:11" ht="30" customHeight="1" x14ac:dyDescent="0.3">
      <c r="A2" s="480" t="s">
        <v>269</v>
      </c>
      <c r="B2" s="480"/>
      <c r="C2" s="480"/>
      <c r="D2" s="480"/>
      <c r="E2" s="480"/>
      <c r="F2" s="480"/>
      <c r="G2" s="480"/>
      <c r="H2" s="480"/>
      <c r="I2" s="480"/>
      <c r="J2" s="480"/>
      <c r="K2" s="480"/>
    </row>
    <row r="3" spans="1:11" ht="15.6" x14ac:dyDescent="0.3">
      <c r="A3" s="55" t="s">
        <v>270</v>
      </c>
      <c r="B3" s="17"/>
      <c r="C3" s="205" t="s">
        <v>453</v>
      </c>
      <c r="D3" s="205"/>
      <c r="E3" s="491" t="s">
        <v>454</v>
      </c>
      <c r="F3" s="492"/>
      <c r="G3" s="492"/>
      <c r="H3" s="492"/>
      <c r="I3" s="492"/>
      <c r="J3" s="492"/>
      <c r="K3" s="493"/>
    </row>
    <row r="4" spans="1:11" ht="15.6" x14ac:dyDescent="0.3">
      <c r="A4" s="55" t="s">
        <v>273</v>
      </c>
      <c r="B4" s="17"/>
      <c r="C4" s="483" t="s">
        <v>271</v>
      </c>
      <c r="D4" s="483"/>
      <c r="E4" s="483" t="s">
        <v>272</v>
      </c>
      <c r="F4" s="483"/>
      <c r="G4" s="483"/>
      <c r="H4" s="483"/>
      <c r="I4" s="483"/>
      <c r="J4" s="483"/>
      <c r="K4" s="483"/>
    </row>
    <row r="5" spans="1:11" ht="27.75" customHeight="1" x14ac:dyDescent="0.3">
      <c r="A5" s="55" t="s">
        <v>274</v>
      </c>
      <c r="B5" s="26"/>
      <c r="C5" s="483" t="s">
        <v>271</v>
      </c>
      <c r="D5" s="483"/>
      <c r="E5" s="485" t="s">
        <v>275</v>
      </c>
      <c r="F5" s="486"/>
      <c r="G5" s="486"/>
      <c r="H5" s="486"/>
      <c r="I5" s="486"/>
      <c r="J5" s="486"/>
      <c r="K5" s="487"/>
    </row>
    <row r="6" spans="1:11" ht="39.75" customHeight="1" x14ac:dyDescent="0.3">
      <c r="A6" s="56" t="s">
        <v>276</v>
      </c>
      <c r="B6" s="52"/>
      <c r="C6" s="484" t="s">
        <v>277</v>
      </c>
      <c r="D6" s="484"/>
      <c r="E6" s="485" t="s">
        <v>275</v>
      </c>
      <c r="F6" s="486"/>
      <c r="G6" s="486"/>
      <c r="H6" s="486"/>
      <c r="I6" s="486"/>
      <c r="J6" s="486"/>
      <c r="K6" s="487"/>
    </row>
    <row r="7" spans="1:11" ht="15.6" x14ac:dyDescent="0.3">
      <c r="A7" s="481" t="s">
        <v>278</v>
      </c>
      <c r="B7" s="481"/>
      <c r="C7" s="481"/>
      <c r="D7" s="481"/>
      <c r="E7" s="481"/>
      <c r="F7" s="481"/>
      <c r="G7" s="481"/>
      <c r="H7" s="481"/>
      <c r="I7" s="481"/>
      <c r="J7" s="481"/>
      <c r="K7" s="481"/>
    </row>
    <row r="8" spans="1:11" ht="30.75" customHeight="1" x14ac:dyDescent="0.3">
      <c r="A8" s="55" t="s">
        <v>279</v>
      </c>
      <c r="B8" s="26"/>
      <c r="C8" s="484" t="s">
        <v>271</v>
      </c>
      <c r="D8" s="484"/>
      <c r="E8" s="485" t="s">
        <v>275</v>
      </c>
      <c r="F8" s="486"/>
      <c r="G8" s="486"/>
      <c r="H8" s="486"/>
      <c r="I8" s="486"/>
      <c r="J8" s="486"/>
      <c r="K8" s="487"/>
    </row>
    <row r="9" spans="1:11" ht="34.5" customHeight="1" x14ac:dyDescent="0.3">
      <c r="A9" s="55" t="s">
        <v>280</v>
      </c>
      <c r="B9" s="26"/>
      <c r="C9" s="484" t="s">
        <v>271</v>
      </c>
      <c r="D9" s="484"/>
      <c r="E9" s="485" t="s">
        <v>275</v>
      </c>
      <c r="F9" s="486"/>
      <c r="G9" s="486"/>
      <c r="H9" s="486"/>
      <c r="I9" s="486"/>
      <c r="J9" s="486"/>
      <c r="K9" s="487"/>
    </row>
    <row r="10" spans="1:11" ht="17.25" customHeight="1" x14ac:dyDescent="0.3">
      <c r="A10" s="2" t="s">
        <v>281</v>
      </c>
    </row>
  </sheetData>
  <mergeCells count="13">
    <mergeCell ref="C8:D8"/>
    <mergeCell ref="C9:D9"/>
    <mergeCell ref="E8:K8"/>
    <mergeCell ref="E9:K9"/>
    <mergeCell ref="E5:K5"/>
    <mergeCell ref="E6:K6"/>
    <mergeCell ref="C5:D5"/>
    <mergeCell ref="A2:K2"/>
    <mergeCell ref="A7:K7"/>
    <mergeCell ref="A1:K1"/>
    <mergeCell ref="E4:K4"/>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ColWidth="11.44140625" defaultRowHeight="14.4" x14ac:dyDescent="0.3"/>
  <cols>
    <col min="1" max="1" width="58" customWidth="1"/>
    <col min="2" max="2" width="71.44140625" customWidth="1"/>
    <col min="3" max="3" width="37.44140625" customWidth="1"/>
  </cols>
  <sheetData>
    <row r="1" spans="1:3" ht="18.600000000000001" thickBot="1" x14ac:dyDescent="0.4">
      <c r="A1" s="295" t="s">
        <v>282</v>
      </c>
      <c r="B1" s="296"/>
      <c r="C1" s="296"/>
    </row>
    <row r="2" spans="1:3" ht="15" thickBot="1" x14ac:dyDescent="0.35">
      <c r="A2" s="313" t="s">
        <v>283</v>
      </c>
      <c r="B2" s="313"/>
      <c r="C2" s="313"/>
    </row>
    <row r="3" spans="1:3" ht="16.2" thickBot="1" x14ac:dyDescent="0.35">
      <c r="A3" s="488" t="s">
        <v>284</v>
      </c>
      <c r="B3" s="489"/>
      <c r="C3" s="490"/>
    </row>
    <row r="4" spans="1:3" ht="15.6" x14ac:dyDescent="0.3">
      <c r="A4" s="43"/>
      <c r="B4" s="43" t="s">
        <v>285</v>
      </c>
      <c r="C4" s="43" t="s">
        <v>286</v>
      </c>
    </row>
    <row r="5" spans="1:3" x14ac:dyDescent="0.3">
      <c r="A5" s="44" t="s">
        <v>287</v>
      </c>
      <c r="B5" s="15"/>
      <c r="C5" s="16"/>
    </row>
    <row r="6" spans="1:3" x14ac:dyDescent="0.3">
      <c r="A6" s="44" t="s">
        <v>288</v>
      </c>
      <c r="B6" s="45">
        <v>0</v>
      </c>
      <c r="C6" s="45">
        <v>0</v>
      </c>
    </row>
    <row r="7" spans="1:3" x14ac:dyDescent="0.3">
      <c r="A7" s="46" t="s">
        <v>289</v>
      </c>
      <c r="B7" s="47"/>
      <c r="C7" s="16"/>
    </row>
    <row r="8" spans="1:3" x14ac:dyDescent="0.3">
      <c r="A8" s="46" t="s">
        <v>290</v>
      </c>
      <c r="B8" s="47"/>
      <c r="C8" s="48"/>
    </row>
    <row r="9" spans="1:3" x14ac:dyDescent="0.3">
      <c r="A9" s="44" t="s">
        <v>291</v>
      </c>
      <c r="B9" s="47"/>
      <c r="C9" s="48"/>
    </row>
    <row r="10" spans="1:3" x14ac:dyDescent="0.3">
      <c r="A10" s="44" t="s">
        <v>292</v>
      </c>
      <c r="B10" s="47"/>
      <c r="C10" s="48"/>
    </row>
    <row r="11" spans="1:3" x14ac:dyDescent="0.3">
      <c r="A11" s="46" t="s">
        <v>293</v>
      </c>
      <c r="B11" s="47"/>
      <c r="C11" s="48"/>
    </row>
    <row r="12" spans="1:3" x14ac:dyDescent="0.3">
      <c r="A12" s="46" t="s">
        <v>294</v>
      </c>
      <c r="B12" s="47"/>
      <c r="C12" s="49"/>
    </row>
    <row r="13" spans="1:3" x14ac:dyDescent="0.3">
      <c r="A13" s="44" t="s">
        <v>295</v>
      </c>
      <c r="B13" s="47"/>
      <c r="C13" s="49"/>
    </row>
    <row r="14" spans="1:3" x14ac:dyDescent="0.3">
      <c r="A14" s="44" t="s">
        <v>296</v>
      </c>
      <c r="B14" s="47"/>
      <c r="C14" s="49"/>
    </row>
    <row r="15" spans="1:3" x14ac:dyDescent="0.3">
      <c r="A15" s="46" t="s">
        <v>297</v>
      </c>
      <c r="B15" s="47"/>
      <c r="C15" s="49"/>
    </row>
    <row r="19" spans="1:2" ht="15" thickBot="1" x14ac:dyDescent="0.35"/>
    <row r="20" spans="1:2" ht="65.25" customHeight="1" thickBot="1" x14ac:dyDescent="0.35">
      <c r="A20" s="50" t="s">
        <v>298</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4140625" defaultRowHeight="14.4" x14ac:dyDescent="0.3"/>
  <cols>
    <col min="7" max="7" width="66.44140625" bestFit="1" customWidth="1"/>
    <col min="11" max="11" width="18.33203125" bestFit="1" customWidth="1"/>
  </cols>
  <sheetData>
    <row r="1" spans="1:12" x14ac:dyDescent="0.3">
      <c r="A1" t="s">
        <v>299</v>
      </c>
      <c r="D1" t="s">
        <v>300</v>
      </c>
      <c r="F1" t="s">
        <v>301</v>
      </c>
      <c r="G1" t="s">
        <v>302</v>
      </c>
      <c r="H1" t="s">
        <v>303</v>
      </c>
      <c r="I1" t="s">
        <v>304</v>
      </c>
      <c r="J1" t="s">
        <v>305</v>
      </c>
      <c r="K1" t="s">
        <v>306</v>
      </c>
      <c r="L1" t="s">
        <v>307</v>
      </c>
    </row>
    <row r="2" spans="1:12" x14ac:dyDescent="0.3">
      <c r="A2" t="s">
        <v>308</v>
      </c>
      <c r="B2" t="s">
        <v>22</v>
      </c>
      <c r="C2" t="s">
        <v>309</v>
      </c>
      <c r="D2" t="s">
        <v>310</v>
      </c>
      <c r="E2" t="s">
        <v>311</v>
      </c>
      <c r="F2" t="s">
        <v>13</v>
      </c>
      <c r="G2" t="s">
        <v>312</v>
      </c>
      <c r="H2" t="s">
        <v>313</v>
      </c>
      <c r="I2" t="s">
        <v>314</v>
      </c>
      <c r="J2" t="s">
        <v>315</v>
      </c>
      <c r="K2" t="s">
        <v>316</v>
      </c>
      <c r="L2" t="s">
        <v>317</v>
      </c>
    </row>
    <row r="3" spans="1:12" x14ac:dyDescent="0.3">
      <c r="A3" t="s">
        <v>318</v>
      </c>
      <c r="B3" t="s">
        <v>319</v>
      </c>
      <c r="C3" t="s">
        <v>159</v>
      </c>
      <c r="D3" t="s">
        <v>320</v>
      </c>
      <c r="E3" t="s">
        <v>321</v>
      </c>
      <c r="F3" t="s">
        <v>322</v>
      </c>
      <c r="G3" t="s">
        <v>323</v>
      </c>
      <c r="H3" t="s">
        <v>324</v>
      </c>
      <c r="I3" t="s">
        <v>325</v>
      </c>
      <c r="J3" t="s">
        <v>326</v>
      </c>
      <c r="K3" t="s">
        <v>327</v>
      </c>
      <c r="L3" t="s">
        <v>328</v>
      </c>
    </row>
    <row r="4" spans="1:12" x14ac:dyDescent="0.3">
      <c r="A4" t="s">
        <v>329</v>
      </c>
      <c r="D4" t="s">
        <v>330</v>
      </c>
      <c r="E4" t="s">
        <v>331</v>
      </c>
      <c r="F4" t="s">
        <v>332</v>
      </c>
      <c r="G4" t="s">
        <v>333</v>
      </c>
      <c r="H4" t="s">
        <v>334</v>
      </c>
      <c r="I4" t="s">
        <v>3</v>
      </c>
      <c r="J4" t="s">
        <v>28</v>
      </c>
      <c r="K4" t="s">
        <v>335</v>
      </c>
    </row>
    <row r="5" spans="1:12" x14ac:dyDescent="0.3">
      <c r="A5" t="s">
        <v>11</v>
      </c>
      <c r="B5" t="s">
        <v>36</v>
      </c>
      <c r="D5" t="s">
        <v>336</v>
      </c>
      <c r="E5" t="s">
        <v>337</v>
      </c>
      <c r="F5" t="s">
        <v>338</v>
      </c>
      <c r="G5" t="s">
        <v>339</v>
      </c>
      <c r="H5" t="s">
        <v>340</v>
      </c>
      <c r="J5" t="s">
        <v>341</v>
      </c>
    </row>
    <row r="6" spans="1:12" x14ac:dyDescent="0.3">
      <c r="B6" t="s">
        <v>342</v>
      </c>
      <c r="D6" t="s">
        <v>5</v>
      </c>
      <c r="E6" t="s">
        <v>343</v>
      </c>
      <c r="F6" t="s">
        <v>344</v>
      </c>
      <c r="G6" t="s">
        <v>345</v>
      </c>
      <c r="J6" t="s">
        <v>346</v>
      </c>
    </row>
    <row r="7" spans="1:12" x14ac:dyDescent="0.3">
      <c r="B7" t="s">
        <v>347</v>
      </c>
      <c r="D7" t="s">
        <v>348</v>
      </c>
      <c r="E7" t="s">
        <v>349</v>
      </c>
      <c r="F7" t="s">
        <v>350</v>
      </c>
      <c r="G7" t="s">
        <v>351</v>
      </c>
      <c r="J7" t="s">
        <v>352</v>
      </c>
    </row>
    <row r="8" spans="1:12" x14ac:dyDescent="0.3">
      <c r="D8" t="s">
        <v>353</v>
      </c>
      <c r="E8" t="s">
        <v>354</v>
      </c>
      <c r="F8" t="s">
        <v>355</v>
      </c>
      <c r="G8" t="s">
        <v>356</v>
      </c>
    </row>
    <row r="9" spans="1:12" x14ac:dyDescent="0.3">
      <c r="D9" t="s">
        <v>357</v>
      </c>
      <c r="G9" t="s">
        <v>358</v>
      </c>
    </row>
    <row r="10" spans="1:12" x14ac:dyDescent="0.3">
      <c r="D10" t="s">
        <v>359</v>
      </c>
      <c r="G10" t="s">
        <v>360</v>
      </c>
    </row>
    <row r="11" spans="1:12" x14ac:dyDescent="0.3">
      <c r="D11" t="s">
        <v>361</v>
      </c>
      <c r="G11" t="s">
        <v>362</v>
      </c>
    </row>
    <row r="12" spans="1:12" x14ac:dyDescent="0.3">
      <c r="D12" t="s">
        <v>363</v>
      </c>
      <c r="G12" t="s">
        <v>364</v>
      </c>
    </row>
    <row r="13" spans="1:12" x14ac:dyDescent="0.3">
      <c r="D13" t="s">
        <v>365</v>
      </c>
      <c r="G13" t="s">
        <v>366</v>
      </c>
    </row>
    <row r="14" spans="1:12" x14ac:dyDescent="0.3">
      <c r="D14" t="s">
        <v>367</v>
      </c>
      <c r="G14" t="s">
        <v>368</v>
      </c>
    </row>
    <row r="15" spans="1:12" x14ac:dyDescent="0.3">
      <c r="D15" t="s">
        <v>369</v>
      </c>
      <c r="G15" t="s">
        <v>370</v>
      </c>
    </row>
    <row r="16" spans="1:12" x14ac:dyDescent="0.3">
      <c r="D16" t="s">
        <v>371</v>
      </c>
      <c r="G16" t="s">
        <v>372</v>
      </c>
    </row>
    <row r="17" spans="4:7" x14ac:dyDescent="0.3">
      <c r="D17" t="s">
        <v>373</v>
      </c>
      <c r="G17" t="s">
        <v>374</v>
      </c>
    </row>
    <row r="18" spans="4:7" x14ac:dyDescent="0.3">
      <c r="D18" t="s">
        <v>375</v>
      </c>
      <c r="G18" t="s">
        <v>376</v>
      </c>
    </row>
    <row r="19" spans="4:7" x14ac:dyDescent="0.3">
      <c r="D19" t="s">
        <v>377</v>
      </c>
      <c r="G19" t="s">
        <v>378</v>
      </c>
    </row>
    <row r="20" spans="4:7" x14ac:dyDescent="0.3">
      <c r="G20" t="s">
        <v>379</v>
      </c>
    </row>
    <row r="21" spans="4:7" x14ac:dyDescent="0.3">
      <c r="G21" t="s">
        <v>380</v>
      </c>
    </row>
    <row r="22" spans="4:7" x14ac:dyDescent="0.3">
      <c r="G22" t="s">
        <v>381</v>
      </c>
    </row>
    <row r="23" spans="4:7" x14ac:dyDescent="0.3">
      <c r="G23" t="s">
        <v>382</v>
      </c>
    </row>
    <row r="24" spans="4:7" x14ac:dyDescent="0.3">
      <c r="G24" t="s">
        <v>383</v>
      </c>
    </row>
    <row r="25" spans="4:7" x14ac:dyDescent="0.3">
      <c r="G25" t="s">
        <v>384</v>
      </c>
    </row>
    <row r="26" spans="4:7" x14ac:dyDescent="0.3">
      <c r="G26" t="s">
        <v>385</v>
      </c>
    </row>
    <row r="27" spans="4:7" x14ac:dyDescent="0.3">
      <c r="G27" t="s">
        <v>386</v>
      </c>
    </row>
    <row r="28" spans="4:7" x14ac:dyDescent="0.3">
      <c r="G28" t="s">
        <v>387</v>
      </c>
    </row>
    <row r="29" spans="4:7" x14ac:dyDescent="0.3">
      <c r="G29" t="s">
        <v>388</v>
      </c>
    </row>
    <row r="30" spans="4:7" x14ac:dyDescent="0.3">
      <c r="G30" t="s">
        <v>389</v>
      </c>
    </row>
    <row r="31" spans="4:7" x14ac:dyDescent="0.3">
      <c r="G31" t="s">
        <v>390</v>
      </c>
    </row>
    <row r="32" spans="4:7" x14ac:dyDescent="0.3">
      <c r="G32" t="s">
        <v>391</v>
      </c>
    </row>
    <row r="33" spans="7:7" x14ac:dyDescent="0.3">
      <c r="G33" t="s">
        <v>392</v>
      </c>
    </row>
    <row r="34" spans="7:7" x14ac:dyDescent="0.3">
      <c r="G34" t="s">
        <v>393</v>
      </c>
    </row>
    <row r="35" spans="7:7" x14ac:dyDescent="0.3">
      <c r="G35" t="s">
        <v>394</v>
      </c>
    </row>
    <row r="36" spans="7:7" x14ac:dyDescent="0.3">
      <c r="G36" t="s">
        <v>7</v>
      </c>
    </row>
    <row r="37" spans="7:7" x14ac:dyDescent="0.3">
      <c r="G37" t="s">
        <v>395</v>
      </c>
    </row>
    <row r="38" spans="7:7" x14ac:dyDescent="0.3">
      <c r="G38" t="s">
        <v>396</v>
      </c>
    </row>
    <row r="39" spans="7:7" x14ac:dyDescent="0.3">
      <c r="G39" t="s">
        <v>397</v>
      </c>
    </row>
    <row r="40" spans="7:7" x14ac:dyDescent="0.3">
      <c r="G40" t="s">
        <v>398</v>
      </c>
    </row>
    <row r="41" spans="7:7" x14ac:dyDescent="0.3">
      <c r="G41" t="s">
        <v>399</v>
      </c>
    </row>
    <row r="42" spans="7:7" x14ac:dyDescent="0.3">
      <c r="G42" t="s">
        <v>400</v>
      </c>
    </row>
    <row r="43" spans="7:7" x14ac:dyDescent="0.3">
      <c r="G43" t="s">
        <v>401</v>
      </c>
    </row>
    <row r="44" spans="7:7" x14ac:dyDescent="0.3">
      <c r="G44" t="s">
        <v>402</v>
      </c>
    </row>
    <row r="45" spans="7:7" x14ac:dyDescent="0.3">
      <c r="G45" t="s">
        <v>403</v>
      </c>
    </row>
    <row r="46" spans="7:7" x14ac:dyDescent="0.3">
      <c r="G46" t="s">
        <v>404</v>
      </c>
    </row>
    <row r="47" spans="7:7" x14ac:dyDescent="0.3">
      <c r="G47" t="s">
        <v>405</v>
      </c>
    </row>
    <row r="48" spans="7:7" x14ac:dyDescent="0.3">
      <c r="G48" t="s">
        <v>406</v>
      </c>
    </row>
    <row r="49" spans="7:7" x14ac:dyDescent="0.3">
      <c r="G49" t="s">
        <v>407</v>
      </c>
    </row>
    <row r="50" spans="7:7" x14ac:dyDescent="0.3">
      <c r="G50" t="s">
        <v>408</v>
      </c>
    </row>
    <row r="51" spans="7:7" x14ac:dyDescent="0.3">
      <c r="G51" t="s">
        <v>409</v>
      </c>
    </row>
    <row r="52" spans="7:7" x14ac:dyDescent="0.3">
      <c r="G52" t="s">
        <v>410</v>
      </c>
    </row>
    <row r="53" spans="7:7" x14ac:dyDescent="0.3">
      <c r="G53" t="s">
        <v>411</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3CF927D66618D41A7E9D2A0A779946A" ma:contentTypeVersion="6" ma:contentTypeDescription="Crée un document." ma:contentTypeScope="" ma:versionID="2e4d1348e3b31feeafd9531b6998fd2f">
  <xsd:schema xmlns:xsd="http://www.w3.org/2001/XMLSchema" xmlns:xs="http://www.w3.org/2001/XMLSchema" xmlns:p="http://schemas.microsoft.com/office/2006/metadata/properties" xmlns:ns2="a6a193b7-a90a-400f-896a-2fa5905aa65d" xmlns:ns3="0dd99034-2b6e-45f4-a500-f9609ee2e28d" targetNamespace="http://schemas.microsoft.com/office/2006/metadata/properties" ma:root="true" ma:fieldsID="a4a8af2947da0d6d7787d56df8c04b09" ns2:_="" ns3:_="">
    <xsd:import namespace="a6a193b7-a90a-400f-896a-2fa5905aa65d"/>
    <xsd:import namespace="0dd99034-2b6e-45f4-a500-f9609ee2e2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a193b7-a90a-400f-896a-2fa5905aa6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99034-2b6e-45f4-a500-f9609ee2e28d"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0769F4-1DA6-4906-BA7A-50DE884B18C4}">
  <ds:schemaRefs>
    <ds:schemaRef ds:uri="http://schemas.microsoft.com/sharepoint/v3/contenttype/forms"/>
  </ds:schemaRefs>
</ds:datastoreItem>
</file>

<file path=customXml/itemProps2.xml><?xml version="1.0" encoding="utf-8"?>
<ds:datastoreItem xmlns:ds="http://schemas.openxmlformats.org/officeDocument/2006/customXml" ds:itemID="{CE309C5D-FE8F-4FD6-8FA4-2BB324DE8A0D}">
  <ds:schemaRefs>
    <ds:schemaRef ds:uri="http://purl.org/dc/terms/"/>
    <ds:schemaRef ds:uri="http://schemas.openxmlformats.org/package/2006/metadata/core-properties"/>
    <ds:schemaRef ds:uri="http://purl.org/dc/elements/1.1/"/>
    <ds:schemaRef ds:uri="http://purl.org/dc/dcmitype/"/>
    <ds:schemaRef ds:uri="http://schemas.microsoft.com/office/2006/documentManagement/types"/>
    <ds:schemaRef ds:uri="a6a193b7-a90a-400f-896a-2fa5905aa65d"/>
    <ds:schemaRef ds:uri="0dd99034-2b6e-45f4-a500-f9609ee2e28d"/>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561AD3A6-CBD0-46B0-808D-510342537A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a193b7-a90a-400f-896a-2fa5905aa65d"/>
    <ds:schemaRef ds:uri="0dd99034-2b6e-45f4-a500-f9609ee2e2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2022-12-13T17:16:28Z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0x010100B3CF927D66618D41A7E9D2A0A779946A</vt:lpwstr>
  </property>
</Properties>
</file>